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372"/>
  </bookViews>
  <sheets>
    <sheet name="Прил 4 раздел 2" sheetId="1" r:id="rId1"/>
  </sheets>
  <definedNames>
    <definedName name="_xlnm.Print_Titles" localSheetId="0">'Прил 4 раздел 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0" i="1" l="1"/>
  <c r="F154" i="1"/>
  <c r="F153" i="1" l="1"/>
  <c r="F152" i="1"/>
  <c r="A158" i="1" l="1"/>
  <c r="A157" i="1"/>
  <c r="F159" i="1" l="1"/>
  <c r="E159" i="1"/>
  <c r="E155" i="1"/>
  <c r="F155" i="1"/>
  <c r="A151" i="1"/>
  <c r="F146" i="1"/>
  <c r="E146" i="1"/>
  <c r="A143" i="1"/>
  <c r="A144" i="1" s="1"/>
  <c r="A145" i="1" s="1"/>
  <c r="F141" i="1"/>
  <c r="E141" i="1"/>
  <c r="F127" i="1"/>
  <c r="F147" i="1" s="1"/>
  <c r="E127" i="1"/>
  <c r="A94" i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F89" i="1"/>
  <c r="E89" i="1"/>
  <c r="F85" i="1"/>
  <c r="E85" i="1"/>
  <c r="F80" i="1"/>
  <c r="E80" i="1"/>
  <c r="E90" i="1" s="1"/>
  <c r="F50" i="1"/>
  <c r="E50" i="1"/>
  <c r="F46" i="1"/>
  <c r="E46" i="1"/>
  <c r="F36" i="1"/>
  <c r="E36" i="1"/>
  <c r="E51" i="1" s="1"/>
  <c r="A152" i="1" l="1"/>
  <c r="A153" i="1" s="1"/>
  <c r="A154" i="1" s="1"/>
  <c r="F160" i="1"/>
  <c r="F51" i="1"/>
  <c r="F90" i="1"/>
  <c r="E147" i="1"/>
  <c r="E160" i="1"/>
  <c r="F16" i="1" l="1"/>
  <c r="F15" i="1"/>
</calcChain>
</file>

<file path=xl/sharedStrings.xml><?xml version="1.0" encoding="utf-8"?>
<sst xmlns="http://schemas.openxmlformats.org/spreadsheetml/2006/main" count="284" uniqueCount="170">
  <si>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</si>
  <si>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</si>
  <si>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</si>
  <si>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</si>
  <si>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</si>
  <si>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</si>
  <si>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</si>
  <si>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</si>
  <si>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</si>
  <si>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</si>
  <si>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</si>
  <si>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</si>
  <si>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</si>
  <si>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</si>
  <si>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</si>
  <si>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</si>
  <si>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</si>
  <si>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</si>
  <si>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</si>
  <si>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</si>
  <si>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</si>
  <si>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</si>
  <si>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</si>
  <si>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</si>
  <si>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</si>
  <si>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</si>
  <si>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</si>
  <si>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</si>
  <si>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</si>
  <si>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</si>
  <si>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</si>
  <si>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</si>
  <si>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</si>
  <si>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</si>
  <si>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</si>
  <si>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</si>
  <si>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</si>
  <si>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</si>
  <si>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</si>
  <si>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</si>
  <si>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</si>
  <si>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</si>
  <si>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</si>
  <si>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</si>
  <si>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</si>
  <si>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</si>
  <si>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</si>
  <si>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</si>
  <si>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</si>
  <si>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</si>
  <si>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</si>
  <si>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</si>
  <si>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</si>
  <si>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</si>
  <si>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</si>
  <si>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</si>
  <si>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</si>
  <si>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</si>
  <si>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</si>
  <si>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</si>
  <si>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</si>
  <si>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</si>
  <si>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</si>
  <si>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</si>
  <si>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</si>
  <si>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</si>
  <si>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</si>
  <si>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</si>
  <si>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</si>
  <si>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</si>
  <si>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</si>
  <si>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</si>
  <si>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</si>
  <si>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</si>
  <si>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</si>
  <si>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</si>
  <si>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</si>
  <si>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</si>
  <si>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</si>
  <si>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</si>
  <si>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</si>
  <si>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</si>
  <si>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</si>
  <si>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</si>
  <si>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</si>
  <si>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</si>
  <si>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</si>
  <si>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</si>
  <si>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</si>
  <si>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</si>
  <si>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</si>
  <si>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</si>
  <si>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</si>
  <si>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</si>
  <si>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</si>
  <si>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</si>
  <si>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</si>
  <si>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</si>
  <si>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</si>
  <si>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</si>
  <si>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</si>
  <si>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</si>
  <si>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</si>
  <si>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</si>
  <si>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</si>
  <si>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</si>
  <si>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</si>
  <si>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</si>
  <si>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</si>
  <si>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</si>
  <si>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</si>
  <si>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</si>
  <si>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</si>
  <si>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</si>
  <si>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</si>
  <si>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</si>
  <si>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</si>
  <si>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</si>
  <si>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</si>
  <si>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</si>
  <si>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</si>
  <si>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</si>
  <si>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</si>
  <si>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</si>
  <si>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</si>
  <si>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</si>
  <si>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</si>
  <si>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</si>
  <si>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</si>
  <si>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</si>
  <si>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</si>
  <si>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</si>
  <si>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</si>
  <si>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</si>
  <si>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</si>
  <si>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</si>
  <si>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</si>
  <si>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</si>
  <si>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</si>
  <si>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</si>
  <si>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</si>
  <si>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</si>
  <si>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</si>
  <si>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2015 год</t>
  </si>
  <si>
    <t>пр. Солнечный, д. 5  (завершение работ)</t>
  </si>
  <si>
    <t>ул. Ленинградская, д.23 (завершение работ)</t>
  </si>
  <si>
    <t>ул. Комсомольская, д. 18 (завершение работ )</t>
  </si>
  <si>
    <t>индивид.</t>
  </si>
  <si>
    <t>ул. Диксона, д. 6 (завершение работ )</t>
  </si>
  <si>
    <t>ул. Енисейская, д.16 (завершение работ)</t>
  </si>
  <si>
    <t>ВСЕГО 2015 год:</t>
  </si>
  <si>
    <t>ВСЕГО 2016 год:</t>
  </si>
  <si>
    <t>ВСЕГО 2017 год:</t>
  </si>
  <si>
    <t>60 зданий</t>
  </si>
  <si>
    <t>ВСЕГО 2018 год:</t>
  </si>
  <si>
    <t>ВСЕГО 2019 год:</t>
  </si>
  <si>
    <t>74 здания</t>
  </si>
  <si>
    <t>ВСЕГО 2020 год:</t>
  </si>
  <si>
    <t>75 зданий</t>
  </si>
  <si>
    <r>
      <t xml:space="preserve">ВСЕГО сохранение устойчивости зданий жилищного фонда на 2015-2020 годы - </t>
    </r>
    <r>
      <rPr>
        <b/>
        <sz val="14"/>
        <color indexed="10"/>
        <rFont val="Times New Roman"/>
        <family val="1"/>
        <charset val="204"/>
      </rPr>
      <t xml:space="preserve">375 </t>
    </r>
    <r>
      <rPr>
        <b/>
        <sz val="14"/>
        <color indexed="56"/>
        <rFont val="Times New Roman"/>
        <family val="1"/>
        <charset val="204"/>
      </rPr>
      <t>зданий</t>
    </r>
  </si>
  <si>
    <t>к постановлению Администрации города Норильска</t>
  </si>
  <si>
    <t>пл.Металлургов, д.1 (переходящий на 2016 г.)</t>
  </si>
  <si>
    <t>Кредиторская задолженность 2014 года</t>
  </si>
  <si>
    <t>115 зданий</t>
  </si>
  <si>
    <r>
      <t xml:space="preserve">ВСЕГО  2015-2017 годы     - </t>
    </r>
    <r>
      <rPr>
        <b/>
        <sz val="14"/>
        <color indexed="10"/>
        <rFont val="Times New Roman"/>
        <family val="1"/>
        <charset val="204"/>
      </rPr>
      <t xml:space="preserve"> 111</t>
    </r>
    <r>
      <rPr>
        <b/>
        <sz val="14"/>
        <color indexed="56"/>
        <rFont val="Times New Roman"/>
        <family val="1"/>
        <charset val="204"/>
      </rPr>
      <t xml:space="preserve"> зданий</t>
    </r>
  </si>
  <si>
    <t>ул. Комсомольская, д. 8 (переходящий на 2016 г.)</t>
  </si>
  <si>
    <t>5 зданий</t>
  </si>
  <si>
    <t>46 зданий</t>
  </si>
  <si>
    <t>Приложение 5</t>
  </si>
  <si>
    <t>от 01.12.2015 №577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</si>
</sst>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/>
    </xf>
    <xf numFmtId="164" fontId="10" fillId="0" borderId="11" xfId="2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5" fillId="0" borderId="4" xfId="3" applyFont="1" applyFill="1" applyBorder="1" applyAlignment="1">
      <alignment horizontal="center" vertical="center"/>
    </xf>
    <xf numFmtId="0" fontId="15" fillId="0" borderId="5" xfId="3" applyFont="1" applyFill="1" applyBorder="1" applyAlignment="1">
      <alignment horizontal="left" vertical="center"/>
    </xf>
    <xf numFmtId="0" fontId="15" fillId="0" borderId="5" xfId="3" applyFont="1" applyFill="1" applyBorder="1" applyAlignment="1">
      <alignment horizontal="center" vertical="center"/>
    </xf>
    <xf numFmtId="165" fontId="15" fillId="0" borderId="5" xfId="1" applyNumberFormat="1" applyFont="1" applyFill="1" applyBorder="1" applyAlignment="1">
      <alignment horizontal="right" vertical="center"/>
    </xf>
    <xf numFmtId="164" fontId="16" fillId="0" borderId="6" xfId="2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horizontal="left" vertical="center" wrapText="1"/>
    </xf>
    <xf numFmtId="0" fontId="16" fillId="0" borderId="5" xfId="3" applyFont="1" applyFill="1" applyBorder="1" applyAlignment="1">
      <alignment horizontal="left" vertical="center"/>
    </xf>
    <xf numFmtId="0" fontId="17" fillId="0" borderId="5" xfId="3" applyFont="1" applyFill="1" applyBorder="1" applyAlignment="1">
      <alignment horizontal="left" vertical="center"/>
    </xf>
    <xf numFmtId="0" fontId="17" fillId="0" borderId="5" xfId="3" applyFont="1" applyFill="1" applyBorder="1" applyAlignment="1">
      <alignment horizontal="center" vertical="center"/>
    </xf>
    <xf numFmtId="165" fontId="16" fillId="0" borderId="5" xfId="2" applyNumberFormat="1" applyFont="1" applyFill="1" applyBorder="1" applyAlignment="1">
      <alignment horizontal="right" vertical="center"/>
    </xf>
    <xf numFmtId="164" fontId="16" fillId="0" borderId="6" xfId="3" applyNumberFormat="1" applyFont="1" applyFill="1" applyBorder="1" applyAlignment="1">
      <alignment horizontal="left" vertical="center"/>
    </xf>
    <xf numFmtId="0" fontId="15" fillId="0" borderId="5" xfId="3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righ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/>
    </xf>
    <xf numFmtId="165" fontId="16" fillId="0" borderId="5" xfId="3" applyNumberFormat="1" applyFont="1" applyFill="1" applyBorder="1" applyAlignment="1">
      <alignment horizontal="right" vertical="center"/>
    </xf>
    <xf numFmtId="165" fontId="15" fillId="0" borderId="5" xfId="2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vertical="center"/>
    </xf>
    <xf numFmtId="165" fontId="16" fillId="0" borderId="5" xfId="0" applyNumberFormat="1" applyFont="1" applyFill="1" applyBorder="1" applyAlignment="1">
      <alignment horizontal="right" vertical="center"/>
    </xf>
    <xf numFmtId="164" fontId="16" fillId="0" borderId="6" xfId="2" applyNumberFormat="1" applyFont="1" applyFill="1" applyBorder="1" applyAlignment="1">
      <alignment horizontal="center" vertical="center" wrapText="1"/>
    </xf>
    <xf numFmtId="164" fontId="18" fillId="0" borderId="6" xfId="2" applyNumberFormat="1" applyFont="1" applyFill="1" applyBorder="1" applyAlignment="1">
      <alignment vertical="center"/>
    </xf>
    <xf numFmtId="164" fontId="16" fillId="0" borderId="6" xfId="2" applyNumberFormat="1" applyFont="1" applyFill="1" applyBorder="1" applyAlignment="1">
      <alignment horizontal="right" vertical="center"/>
    </xf>
    <xf numFmtId="166" fontId="0" fillId="0" borderId="0" xfId="0" applyNumberFormat="1"/>
    <xf numFmtId="0" fontId="15" fillId="0" borderId="5" xfId="0" applyFont="1" applyFill="1" applyBorder="1" applyAlignment="1">
      <alignment vertical="center" wrapText="1"/>
    </xf>
    <xf numFmtId="165" fontId="16" fillId="0" borderId="5" xfId="2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5" fillId="0" borderId="14" xfId="4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5" fillId="0" borderId="15" xfId="0" applyFont="1" applyFill="1" applyBorder="1"/>
    <xf numFmtId="0" fontId="15" fillId="0" borderId="8" xfId="3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right" vertical="center"/>
    </xf>
    <xf numFmtId="164" fontId="19" fillId="0" borderId="6" xfId="2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right" vertical="center"/>
    </xf>
    <xf numFmtId="164" fontId="19" fillId="0" borderId="18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/>
    <xf numFmtId="164" fontId="13" fillId="0" borderId="6" xfId="1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3"/>
    <cellStyle name="Обычный 3" xfId="4"/>
    <cellStyle name="Финансовый" xfId="1" builtinId="3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zoomScale="96" zoomScaleNormal="96" workbookViewId="0">
      <selection activeCell="F3" sqref="F3"/>
    </sheetView>
  </sheetViews>
  <sheetFormatPr defaultRowHeight="14.4" outlineLevelRow="3" x14ac:dyDescent="0.3"/>
  <cols>
    <col min="1" max="1" width="7.44140625" customWidth="1"/>
    <col min="2" max="2" width="53.6640625" customWidth="1"/>
    <col min="3" max="3" width="13.33203125" customWidth="1"/>
    <col min="4" max="4" width="12.33203125" customWidth="1"/>
    <col min="5" max="5" width="16.33203125" customWidth="1"/>
    <col min="6" max="6" width="29.44140625" style="66" customWidth="1"/>
    <col min="7" max="7" width="12.109375" bestFit="1" customWidth="1"/>
  </cols>
  <sheetData>
    <row r="1" spans="1:7" x14ac:dyDescent="0.3">
      <c r="D1" s="67" t="s">
        <v>168</v>
      </c>
    </row>
    <row r="2" spans="1:7" x14ac:dyDescent="0.3">
      <c r="D2" s="67" t="s">
        <v>160</v>
      </c>
    </row>
    <row r="3" spans="1:7" x14ac:dyDescent="0.3">
      <c r="D3" s="67" t="s">
        <v>169</v>
      </c>
    </row>
    <row r="4" spans="1:7" x14ac:dyDescent="0.3">
      <c r="D4" s="67"/>
    </row>
    <row r="5" spans="1:7" x14ac:dyDescent="0.3">
      <c r="D5" s="67"/>
    </row>
    <row r="6" spans="1:7" x14ac:dyDescent="0.3">
      <c r="D6" s="67"/>
    </row>
    <row r="7" spans="1:7" x14ac:dyDescent="0.3">
      <c r="A7" s="1"/>
      <c r="B7" s="1"/>
      <c r="C7" s="1"/>
      <c r="D7" s="2"/>
      <c r="E7" s="3"/>
      <c r="F7" s="4"/>
    </row>
    <row r="8" spans="1:7" ht="21" customHeight="1" x14ac:dyDescent="0.35">
      <c r="A8" s="92" t="s">
        <v>0</v>
      </c>
      <c r="B8" s="92"/>
      <c r="C8" s="92"/>
      <c r="D8" s="92"/>
      <c r="E8" s="92"/>
      <c r="F8" s="92"/>
    </row>
    <row r="9" spans="1:7" ht="21" customHeight="1" thickBot="1" x14ac:dyDescent="0.35">
      <c r="A9" s="5"/>
      <c r="B9" s="5"/>
      <c r="C9" s="5"/>
      <c r="D9" s="5"/>
      <c r="E9" s="5"/>
      <c r="F9" s="5"/>
    </row>
    <row r="10" spans="1:7" ht="15" customHeight="1" x14ac:dyDescent="0.3">
      <c r="A10" s="93" t="s">
        <v>1</v>
      </c>
      <c r="B10" s="95" t="s">
        <v>2</v>
      </c>
      <c r="C10" s="95" t="s">
        <v>3</v>
      </c>
      <c r="D10" s="95" t="s">
        <v>4</v>
      </c>
      <c r="E10" s="95" t="s">
        <v>5</v>
      </c>
      <c r="F10" s="97" t="s">
        <v>6</v>
      </c>
    </row>
    <row r="11" spans="1:7" ht="15" customHeight="1" x14ac:dyDescent="0.3">
      <c r="A11" s="94"/>
      <c r="B11" s="96"/>
      <c r="C11" s="96"/>
      <c r="D11" s="96"/>
      <c r="E11" s="96"/>
      <c r="F11" s="98"/>
    </row>
    <row r="12" spans="1:7" ht="51" customHeight="1" x14ac:dyDescent="0.3">
      <c r="A12" s="94"/>
      <c r="B12" s="96"/>
      <c r="C12" s="96"/>
      <c r="D12" s="96"/>
      <c r="E12" s="96"/>
      <c r="F12" s="98"/>
    </row>
    <row r="13" spans="1:7" ht="15" customHeight="1" x14ac:dyDescent="0.3">
      <c r="A13" s="6"/>
      <c r="B13" s="7"/>
      <c r="C13" s="8"/>
      <c r="D13" s="8"/>
      <c r="E13" s="8"/>
      <c r="F13" s="9"/>
    </row>
    <row r="14" spans="1:7" ht="15" customHeight="1" x14ac:dyDescent="0.3">
      <c r="A14" s="10"/>
      <c r="B14" s="11"/>
      <c r="C14" s="12"/>
      <c r="D14" s="12"/>
      <c r="E14" s="12"/>
      <c r="F14" s="13"/>
    </row>
    <row r="15" spans="1:7" ht="59.25" customHeight="1" x14ac:dyDescent="0.3">
      <c r="A15" s="14"/>
      <c r="B15" s="15" t="s">
        <v>159</v>
      </c>
      <c r="C15" s="16"/>
      <c r="D15" s="16"/>
      <c r="E15" s="16"/>
      <c r="F15" s="17">
        <f>F160+F161+F163+F165+F167+F169+F171</f>
        <v>2557640.6</v>
      </c>
    </row>
    <row r="16" spans="1:7" ht="40.5" customHeight="1" x14ac:dyDescent="0.3">
      <c r="A16" s="14"/>
      <c r="B16" s="15" t="s">
        <v>164</v>
      </c>
      <c r="C16" s="18"/>
      <c r="D16" s="16"/>
      <c r="E16" s="16"/>
      <c r="F16" s="17">
        <f>F160+F161+F163+F165</f>
        <v>858689.1</v>
      </c>
      <c r="G16" s="49"/>
    </row>
    <row r="17" spans="1:6" ht="17.399999999999999" hidden="1" outlineLevel="2" x14ac:dyDescent="0.3">
      <c r="A17" s="87" t="s">
        <v>7</v>
      </c>
      <c r="B17" s="88"/>
      <c r="C17" s="88"/>
      <c r="D17" s="88"/>
      <c r="E17" s="88"/>
      <c r="F17" s="89"/>
    </row>
    <row r="18" spans="1:6" hidden="1" outlineLevel="2" x14ac:dyDescent="0.3">
      <c r="A18" s="84" t="s">
        <v>8</v>
      </c>
      <c r="B18" s="85"/>
      <c r="C18" s="85"/>
      <c r="D18" s="85"/>
      <c r="E18" s="85"/>
      <c r="F18" s="86"/>
    </row>
    <row r="19" spans="1:6" hidden="1" outlineLevel="2" x14ac:dyDescent="0.3">
      <c r="A19" s="19">
        <v>1</v>
      </c>
      <c r="B19" s="20" t="s">
        <v>9</v>
      </c>
      <c r="C19" s="21">
        <v>1967</v>
      </c>
      <c r="D19" s="21" t="s">
        <v>10</v>
      </c>
      <c r="E19" s="22">
        <v>884</v>
      </c>
      <c r="F19" s="23">
        <v>17838.599999999999</v>
      </c>
    </row>
    <row r="20" spans="1:6" hidden="1" outlineLevel="2" x14ac:dyDescent="0.3">
      <c r="A20" s="19">
        <v>2</v>
      </c>
      <c r="B20" s="20" t="s">
        <v>11</v>
      </c>
      <c r="C20" s="21">
        <v>1961</v>
      </c>
      <c r="D20" s="21" t="s">
        <v>12</v>
      </c>
      <c r="E20" s="22">
        <v>912</v>
      </c>
      <c r="F20" s="23">
        <v>449.4</v>
      </c>
    </row>
    <row r="21" spans="1:6" hidden="1" outlineLevel="2" x14ac:dyDescent="0.3">
      <c r="A21" s="19">
        <v>3</v>
      </c>
      <c r="B21" s="20" t="s">
        <v>13</v>
      </c>
      <c r="C21" s="21">
        <v>1981</v>
      </c>
      <c r="D21" s="21" t="s">
        <v>14</v>
      </c>
      <c r="E21" s="22">
        <v>1420</v>
      </c>
      <c r="F21" s="23">
        <v>18949.400000000001</v>
      </c>
    </row>
    <row r="22" spans="1:6" hidden="1" outlineLevel="2" x14ac:dyDescent="0.3">
      <c r="A22" s="19">
        <v>4</v>
      </c>
      <c r="B22" s="20" t="s">
        <v>15</v>
      </c>
      <c r="C22" s="21">
        <v>1982</v>
      </c>
      <c r="D22" s="21" t="s">
        <v>14</v>
      </c>
      <c r="E22" s="22">
        <v>1050</v>
      </c>
      <c r="F22" s="23">
        <v>449.4</v>
      </c>
    </row>
    <row r="23" spans="1:6" hidden="1" outlineLevel="2" x14ac:dyDescent="0.3">
      <c r="A23" s="19">
        <v>5</v>
      </c>
      <c r="B23" s="20" t="s">
        <v>16</v>
      </c>
      <c r="C23" s="21">
        <v>1971</v>
      </c>
      <c r="D23" s="21" t="s">
        <v>12</v>
      </c>
      <c r="E23" s="22">
        <v>694</v>
      </c>
      <c r="F23" s="23">
        <v>9093.7000000000007</v>
      </c>
    </row>
    <row r="24" spans="1:6" hidden="1" outlineLevel="2" x14ac:dyDescent="0.3">
      <c r="A24" s="19">
        <v>6</v>
      </c>
      <c r="B24" s="20" t="s">
        <v>17</v>
      </c>
      <c r="C24" s="21">
        <v>1972</v>
      </c>
      <c r="D24" s="21" t="s">
        <v>18</v>
      </c>
      <c r="E24" s="22">
        <v>1226</v>
      </c>
      <c r="F24" s="23">
        <v>20929.8</v>
      </c>
    </row>
    <row r="25" spans="1:6" hidden="1" outlineLevel="2" x14ac:dyDescent="0.3">
      <c r="A25" s="19">
        <v>7</v>
      </c>
      <c r="B25" s="20" t="s">
        <v>19</v>
      </c>
      <c r="C25" s="21">
        <v>1970</v>
      </c>
      <c r="D25" s="21" t="s">
        <v>20</v>
      </c>
      <c r="E25" s="22">
        <v>257</v>
      </c>
      <c r="F25" s="23">
        <v>6280.3</v>
      </c>
    </row>
    <row r="26" spans="1:6" hidden="1" outlineLevel="2" x14ac:dyDescent="0.3">
      <c r="A26" s="19">
        <v>8</v>
      </c>
      <c r="B26" s="20" t="s">
        <v>21</v>
      </c>
      <c r="C26" s="21">
        <v>1968</v>
      </c>
      <c r="D26" s="21" t="s">
        <v>22</v>
      </c>
      <c r="E26" s="22">
        <v>894</v>
      </c>
      <c r="F26" s="23">
        <v>2213.5</v>
      </c>
    </row>
    <row r="27" spans="1:6" hidden="1" outlineLevel="2" x14ac:dyDescent="0.3">
      <c r="A27" s="19">
        <v>9</v>
      </c>
      <c r="B27" s="20" t="s">
        <v>23</v>
      </c>
      <c r="C27" s="21">
        <v>1962</v>
      </c>
      <c r="D27" s="21" t="s">
        <v>24</v>
      </c>
      <c r="E27" s="22">
        <v>888</v>
      </c>
      <c r="F27" s="23">
        <v>16736.8</v>
      </c>
    </row>
    <row r="28" spans="1:6" hidden="1" outlineLevel="2" x14ac:dyDescent="0.3">
      <c r="A28" s="19">
        <v>10</v>
      </c>
      <c r="B28" s="20" t="s">
        <v>25</v>
      </c>
      <c r="C28" s="21">
        <v>1962</v>
      </c>
      <c r="D28" s="21" t="s">
        <v>24</v>
      </c>
      <c r="E28" s="22">
        <v>888</v>
      </c>
      <c r="F28" s="23">
        <v>1053.4000000000001</v>
      </c>
    </row>
    <row r="29" spans="1:6" hidden="1" outlineLevel="2" x14ac:dyDescent="0.3">
      <c r="A29" s="19">
        <v>11</v>
      </c>
      <c r="B29" s="20" t="s">
        <v>26</v>
      </c>
      <c r="C29" s="21">
        <v>1954</v>
      </c>
      <c r="D29" s="21" t="s">
        <v>20</v>
      </c>
      <c r="E29" s="22">
        <v>2105</v>
      </c>
      <c r="F29" s="23">
        <v>2139.9</v>
      </c>
    </row>
    <row r="30" spans="1:6" hidden="1" outlineLevel="2" x14ac:dyDescent="0.3">
      <c r="A30" s="19">
        <v>12</v>
      </c>
      <c r="B30" s="20" t="s">
        <v>27</v>
      </c>
      <c r="C30" s="21">
        <v>1951</v>
      </c>
      <c r="D30" s="21" t="s">
        <v>20</v>
      </c>
      <c r="E30" s="22">
        <v>1862</v>
      </c>
      <c r="F30" s="23">
        <v>25678.400000000001</v>
      </c>
    </row>
    <row r="31" spans="1:6" hidden="1" outlineLevel="2" x14ac:dyDescent="0.3">
      <c r="A31" s="19">
        <v>13</v>
      </c>
      <c r="B31" s="20" t="s">
        <v>28</v>
      </c>
      <c r="C31" s="21">
        <v>1951</v>
      </c>
      <c r="D31" s="21" t="s">
        <v>20</v>
      </c>
      <c r="E31" s="22">
        <v>1920</v>
      </c>
      <c r="F31" s="23">
        <v>13087.2</v>
      </c>
    </row>
    <row r="32" spans="1:6" hidden="1" outlineLevel="2" x14ac:dyDescent="0.3">
      <c r="A32" s="19">
        <v>14</v>
      </c>
      <c r="B32" s="20" t="s">
        <v>29</v>
      </c>
      <c r="C32" s="21">
        <v>1951</v>
      </c>
      <c r="D32" s="21" t="s">
        <v>20</v>
      </c>
      <c r="E32" s="22">
        <v>1862</v>
      </c>
      <c r="F32" s="23">
        <v>6018.8</v>
      </c>
    </row>
    <row r="33" spans="1:6" hidden="1" outlineLevel="2" x14ac:dyDescent="0.3">
      <c r="A33" s="19">
        <v>15</v>
      </c>
      <c r="B33" s="24" t="s">
        <v>30</v>
      </c>
      <c r="C33" s="21">
        <v>1961</v>
      </c>
      <c r="D33" s="21" t="s">
        <v>12</v>
      </c>
      <c r="E33" s="22">
        <v>698</v>
      </c>
      <c r="F33" s="23">
        <v>998.9</v>
      </c>
    </row>
    <row r="34" spans="1:6" hidden="1" outlineLevel="2" x14ac:dyDescent="0.3">
      <c r="A34" s="19">
        <v>16</v>
      </c>
      <c r="B34" s="20" t="s">
        <v>31</v>
      </c>
      <c r="C34" s="21">
        <v>1964</v>
      </c>
      <c r="D34" s="21" t="s">
        <v>12</v>
      </c>
      <c r="E34" s="22">
        <v>891</v>
      </c>
      <c r="F34" s="23">
        <v>8021.1</v>
      </c>
    </row>
    <row r="35" spans="1:6" hidden="1" outlineLevel="2" x14ac:dyDescent="0.3">
      <c r="A35" s="19">
        <v>17</v>
      </c>
      <c r="B35" s="20" t="s">
        <v>32</v>
      </c>
      <c r="C35" s="21">
        <v>1965</v>
      </c>
      <c r="D35" s="21" t="s">
        <v>12</v>
      </c>
      <c r="E35" s="22">
        <v>450</v>
      </c>
      <c r="F35" s="23">
        <v>4154.6000000000004</v>
      </c>
    </row>
    <row r="36" spans="1:6" hidden="1" outlineLevel="2" x14ac:dyDescent="0.3">
      <c r="A36" s="19"/>
      <c r="B36" s="25" t="s">
        <v>33</v>
      </c>
      <c r="C36" s="26"/>
      <c r="D36" s="27"/>
      <c r="E36" s="28">
        <f>SUM(E19:E35)</f>
        <v>18901</v>
      </c>
      <c r="F36" s="29">
        <f>SUM(F19:F35)</f>
        <v>154093.20000000001</v>
      </c>
    </row>
    <row r="37" spans="1:6" ht="15" hidden="1" customHeight="1" outlineLevel="2" x14ac:dyDescent="0.3">
      <c r="A37" s="76" t="s">
        <v>34</v>
      </c>
      <c r="B37" s="77"/>
      <c r="C37" s="77"/>
      <c r="D37" s="77"/>
      <c r="E37" s="77"/>
      <c r="F37" s="78"/>
    </row>
    <row r="38" spans="1:6" hidden="1" outlineLevel="2" x14ac:dyDescent="0.3">
      <c r="A38" s="19">
        <v>1</v>
      </c>
      <c r="B38" s="30" t="s">
        <v>35</v>
      </c>
      <c r="C38" s="21">
        <v>1964</v>
      </c>
      <c r="D38" s="21" t="s">
        <v>36</v>
      </c>
      <c r="E38" s="22">
        <v>911</v>
      </c>
      <c r="F38" s="23">
        <v>6957.3</v>
      </c>
    </row>
    <row r="39" spans="1:6" hidden="1" outlineLevel="2" x14ac:dyDescent="0.3">
      <c r="A39" s="19">
        <v>2</v>
      </c>
      <c r="B39" s="20" t="s">
        <v>37</v>
      </c>
      <c r="C39" s="21">
        <v>1979</v>
      </c>
      <c r="D39" s="21" t="s">
        <v>38</v>
      </c>
      <c r="E39" s="22">
        <v>930</v>
      </c>
      <c r="F39" s="23">
        <v>1967.2</v>
      </c>
    </row>
    <row r="40" spans="1:6" hidden="1" outlineLevel="2" x14ac:dyDescent="0.3">
      <c r="A40" s="19">
        <v>3</v>
      </c>
      <c r="B40" s="20" t="s">
        <v>39</v>
      </c>
      <c r="C40" s="21">
        <v>1980</v>
      </c>
      <c r="D40" s="21" t="s">
        <v>38</v>
      </c>
      <c r="E40" s="22">
        <v>1200</v>
      </c>
      <c r="F40" s="23">
        <v>2724.6</v>
      </c>
    </row>
    <row r="41" spans="1:6" hidden="1" outlineLevel="2" x14ac:dyDescent="0.3">
      <c r="A41" s="19">
        <v>4</v>
      </c>
      <c r="B41" s="20" t="s">
        <v>40</v>
      </c>
      <c r="C41" s="21">
        <v>1969</v>
      </c>
      <c r="D41" s="21" t="s">
        <v>36</v>
      </c>
      <c r="E41" s="22">
        <v>889</v>
      </c>
      <c r="F41" s="23">
        <v>280.60000000000002</v>
      </c>
    </row>
    <row r="42" spans="1:6" hidden="1" outlineLevel="2" x14ac:dyDescent="0.3">
      <c r="A42" s="19">
        <v>5</v>
      </c>
      <c r="B42" s="20" t="s">
        <v>41</v>
      </c>
      <c r="C42" s="21">
        <v>1967</v>
      </c>
      <c r="D42" s="21" t="s">
        <v>36</v>
      </c>
      <c r="E42" s="22">
        <v>730</v>
      </c>
      <c r="F42" s="23">
        <v>644.20000000000005</v>
      </c>
    </row>
    <row r="43" spans="1:6" hidden="1" outlineLevel="2" x14ac:dyDescent="0.3">
      <c r="A43" s="19">
        <v>6</v>
      </c>
      <c r="B43" s="30" t="s">
        <v>42</v>
      </c>
      <c r="C43" s="21">
        <v>1966</v>
      </c>
      <c r="D43" s="21" t="s">
        <v>36</v>
      </c>
      <c r="E43" s="22">
        <v>960</v>
      </c>
      <c r="F43" s="23">
        <v>5993.8</v>
      </c>
    </row>
    <row r="44" spans="1:6" hidden="1" outlineLevel="2" x14ac:dyDescent="0.3">
      <c r="A44" s="19">
        <v>7</v>
      </c>
      <c r="B44" s="31" t="s">
        <v>43</v>
      </c>
      <c r="C44" s="32">
        <v>1970</v>
      </c>
      <c r="D44" s="32" t="s">
        <v>44</v>
      </c>
      <c r="E44" s="22">
        <v>728</v>
      </c>
      <c r="F44" s="23">
        <v>898</v>
      </c>
    </row>
    <row r="45" spans="1:6" hidden="1" outlineLevel="2" x14ac:dyDescent="0.3">
      <c r="A45" s="19">
        <v>8</v>
      </c>
      <c r="B45" s="20" t="s">
        <v>45</v>
      </c>
      <c r="C45" s="21">
        <v>1966</v>
      </c>
      <c r="D45" s="21" t="s">
        <v>36</v>
      </c>
      <c r="E45" s="22">
        <v>960</v>
      </c>
      <c r="F45" s="23">
        <v>3546.4</v>
      </c>
    </row>
    <row r="46" spans="1:6" hidden="1" outlineLevel="2" x14ac:dyDescent="0.3">
      <c r="A46" s="33"/>
      <c r="B46" s="34" t="s">
        <v>33</v>
      </c>
      <c r="C46" s="35"/>
      <c r="D46" s="35"/>
      <c r="E46" s="28">
        <f>SUM(E38:E45)</f>
        <v>7308</v>
      </c>
      <c r="F46" s="29">
        <f>SUM(F38:F45)</f>
        <v>23012.100000000002</v>
      </c>
    </row>
    <row r="47" spans="1:6" ht="15" hidden="1" customHeight="1" outlineLevel="2" x14ac:dyDescent="0.3">
      <c r="A47" s="76" t="s">
        <v>46</v>
      </c>
      <c r="B47" s="77"/>
      <c r="C47" s="77"/>
      <c r="D47" s="77"/>
      <c r="E47" s="77"/>
      <c r="F47" s="78"/>
    </row>
    <row r="48" spans="1:6" hidden="1" outlineLevel="2" x14ac:dyDescent="0.3">
      <c r="A48" s="36">
        <v>1</v>
      </c>
      <c r="B48" s="24" t="s">
        <v>47</v>
      </c>
      <c r="C48" s="37">
        <v>1976</v>
      </c>
      <c r="D48" s="37" t="s">
        <v>48</v>
      </c>
      <c r="E48" s="22">
        <v>1135</v>
      </c>
      <c r="F48" s="23">
        <v>7862.7</v>
      </c>
    </row>
    <row r="49" spans="1:6" hidden="1" outlineLevel="2" x14ac:dyDescent="0.3">
      <c r="A49" s="36">
        <v>2</v>
      </c>
      <c r="B49" s="24" t="s">
        <v>49</v>
      </c>
      <c r="C49" s="37">
        <v>1978</v>
      </c>
      <c r="D49" s="37" t="s">
        <v>38</v>
      </c>
      <c r="E49" s="22">
        <v>911</v>
      </c>
      <c r="F49" s="23">
        <v>449.4</v>
      </c>
    </row>
    <row r="50" spans="1:6" hidden="1" outlineLevel="2" x14ac:dyDescent="0.3">
      <c r="A50" s="19"/>
      <c r="B50" s="25" t="s">
        <v>33</v>
      </c>
      <c r="C50" s="38"/>
      <c r="D50" s="38"/>
      <c r="E50" s="28">
        <f>SUM(E48:E49)</f>
        <v>2046</v>
      </c>
      <c r="F50" s="29">
        <f>SUM(F48:F49)</f>
        <v>8312.1</v>
      </c>
    </row>
    <row r="51" spans="1:6" ht="15" hidden="1" customHeight="1" outlineLevel="2" x14ac:dyDescent="0.3">
      <c r="A51" s="90" t="s">
        <v>50</v>
      </c>
      <c r="B51" s="91"/>
      <c r="C51" s="38" t="s">
        <v>51</v>
      </c>
      <c r="D51" s="38"/>
      <c r="E51" s="28">
        <f>E36+E46+E50</f>
        <v>28255</v>
      </c>
      <c r="F51" s="39">
        <f>F50+F46+F36</f>
        <v>185417.40000000002</v>
      </c>
    </row>
    <row r="52" spans="1:6" ht="17.399999999999999" hidden="1" outlineLevel="2" x14ac:dyDescent="0.3">
      <c r="A52" s="81" t="s">
        <v>52</v>
      </c>
      <c r="B52" s="82"/>
      <c r="C52" s="82"/>
      <c r="D52" s="82"/>
      <c r="E52" s="82"/>
      <c r="F52" s="83"/>
    </row>
    <row r="53" spans="1:6" hidden="1" outlineLevel="2" x14ac:dyDescent="0.3">
      <c r="A53" s="84" t="s">
        <v>8</v>
      </c>
      <c r="B53" s="85"/>
      <c r="C53" s="85"/>
      <c r="D53" s="85"/>
      <c r="E53" s="85"/>
      <c r="F53" s="86"/>
    </row>
    <row r="54" spans="1:6" hidden="1" outlineLevel="2" x14ac:dyDescent="0.3">
      <c r="A54" s="40">
        <v>1</v>
      </c>
      <c r="B54" s="20" t="s">
        <v>53</v>
      </c>
      <c r="C54" s="21">
        <v>1968</v>
      </c>
      <c r="D54" s="21" t="s">
        <v>18</v>
      </c>
      <c r="E54" s="22">
        <v>1233</v>
      </c>
      <c r="F54" s="23">
        <v>16500</v>
      </c>
    </row>
    <row r="55" spans="1:6" hidden="1" outlineLevel="2" x14ac:dyDescent="0.3">
      <c r="A55" s="40">
        <v>2</v>
      </c>
      <c r="B55" s="20" t="s">
        <v>54</v>
      </c>
      <c r="C55" s="21">
        <v>1983</v>
      </c>
      <c r="D55" s="21" t="s">
        <v>14</v>
      </c>
      <c r="E55" s="22">
        <v>1078</v>
      </c>
      <c r="F55" s="23">
        <v>9289.7000000000007</v>
      </c>
    </row>
    <row r="56" spans="1:6" hidden="1" outlineLevel="2" x14ac:dyDescent="0.3">
      <c r="A56" s="40">
        <v>3</v>
      </c>
      <c r="B56" s="20" t="s">
        <v>55</v>
      </c>
      <c r="C56" s="21">
        <v>1950</v>
      </c>
      <c r="D56" s="21" t="s">
        <v>20</v>
      </c>
      <c r="E56" s="22">
        <v>1968</v>
      </c>
      <c r="F56" s="23">
        <v>12160.2</v>
      </c>
    </row>
    <row r="57" spans="1:6" hidden="1" outlineLevel="2" x14ac:dyDescent="0.3">
      <c r="A57" s="40">
        <v>4</v>
      </c>
      <c r="B57" s="20" t="s">
        <v>56</v>
      </c>
      <c r="C57" s="21">
        <v>1983</v>
      </c>
      <c r="D57" s="21" t="s">
        <v>14</v>
      </c>
      <c r="E57" s="22">
        <v>1428</v>
      </c>
      <c r="F57" s="23">
        <v>9696.6</v>
      </c>
    </row>
    <row r="58" spans="1:6" hidden="1" outlineLevel="2" x14ac:dyDescent="0.3">
      <c r="A58" s="40">
        <v>5</v>
      </c>
      <c r="B58" s="20" t="s">
        <v>57</v>
      </c>
      <c r="C58" s="21">
        <v>1969</v>
      </c>
      <c r="D58" s="21" t="s">
        <v>10</v>
      </c>
      <c r="E58" s="22">
        <v>888</v>
      </c>
      <c r="F58" s="23">
        <v>5723.8</v>
      </c>
    </row>
    <row r="59" spans="1:6" hidden="1" outlineLevel="2" x14ac:dyDescent="0.3">
      <c r="A59" s="40">
        <v>6</v>
      </c>
      <c r="B59" s="20" t="s">
        <v>11</v>
      </c>
      <c r="C59" s="21">
        <v>1961</v>
      </c>
      <c r="D59" s="21" t="s">
        <v>12</v>
      </c>
      <c r="E59" s="22">
        <v>912</v>
      </c>
      <c r="F59" s="23">
        <v>5047.3999999999996</v>
      </c>
    </row>
    <row r="60" spans="1:6" hidden="1" outlineLevel="2" x14ac:dyDescent="0.3">
      <c r="A60" s="40">
        <v>7</v>
      </c>
      <c r="B60" s="20" t="s">
        <v>58</v>
      </c>
      <c r="C60" s="21">
        <v>1967</v>
      </c>
      <c r="D60" s="21" t="s">
        <v>18</v>
      </c>
      <c r="E60" s="22">
        <v>652</v>
      </c>
      <c r="F60" s="23">
        <v>6367</v>
      </c>
    </row>
    <row r="61" spans="1:6" hidden="1" outlineLevel="2" x14ac:dyDescent="0.3">
      <c r="A61" s="40">
        <v>8</v>
      </c>
      <c r="B61" s="20" t="s">
        <v>59</v>
      </c>
      <c r="C61" s="21">
        <v>1969</v>
      </c>
      <c r="D61" s="21" t="s">
        <v>60</v>
      </c>
      <c r="E61" s="22">
        <v>887</v>
      </c>
      <c r="F61" s="23">
        <v>7080</v>
      </c>
    </row>
    <row r="62" spans="1:6" hidden="1" outlineLevel="2" x14ac:dyDescent="0.3">
      <c r="A62" s="40">
        <v>9</v>
      </c>
      <c r="B62" s="20" t="s">
        <v>61</v>
      </c>
      <c r="C62" s="21">
        <v>1948</v>
      </c>
      <c r="D62" s="21" t="s">
        <v>20</v>
      </c>
      <c r="E62" s="22">
        <v>1342</v>
      </c>
      <c r="F62" s="23">
        <v>3650.1</v>
      </c>
    </row>
    <row r="63" spans="1:6" hidden="1" outlineLevel="2" x14ac:dyDescent="0.3">
      <c r="A63" s="40">
        <v>10</v>
      </c>
      <c r="B63" s="20" t="s">
        <v>62</v>
      </c>
      <c r="C63" s="21">
        <v>1948</v>
      </c>
      <c r="D63" s="21" t="s">
        <v>20</v>
      </c>
      <c r="E63" s="22">
        <v>1380</v>
      </c>
      <c r="F63" s="23">
        <v>6738.9</v>
      </c>
    </row>
    <row r="64" spans="1:6" hidden="1" outlineLevel="2" x14ac:dyDescent="0.3">
      <c r="A64" s="40">
        <v>11</v>
      </c>
      <c r="B64" s="20" t="s">
        <v>63</v>
      </c>
      <c r="C64" s="21">
        <v>1991</v>
      </c>
      <c r="D64" s="21" t="s">
        <v>14</v>
      </c>
      <c r="E64" s="22">
        <v>402</v>
      </c>
      <c r="F64" s="23">
        <v>3122.1</v>
      </c>
    </row>
    <row r="65" spans="1:6" hidden="1" outlineLevel="2" x14ac:dyDescent="0.3">
      <c r="A65" s="40">
        <v>12</v>
      </c>
      <c r="B65" s="20" t="s">
        <v>64</v>
      </c>
      <c r="C65" s="21">
        <v>1963</v>
      </c>
      <c r="D65" s="21" t="s">
        <v>12</v>
      </c>
      <c r="E65" s="22">
        <v>706</v>
      </c>
      <c r="F65" s="23">
        <v>8708.7999999999993</v>
      </c>
    </row>
    <row r="66" spans="1:6" hidden="1" outlineLevel="2" x14ac:dyDescent="0.3">
      <c r="A66" s="40">
        <v>13</v>
      </c>
      <c r="B66" s="20" t="s">
        <v>65</v>
      </c>
      <c r="C66" s="21">
        <v>1959</v>
      </c>
      <c r="D66" s="21" t="s">
        <v>12</v>
      </c>
      <c r="E66" s="22">
        <v>885</v>
      </c>
      <c r="F66" s="23">
        <v>9984.5</v>
      </c>
    </row>
    <row r="67" spans="1:6" hidden="1" outlineLevel="2" x14ac:dyDescent="0.3">
      <c r="A67" s="40">
        <v>14</v>
      </c>
      <c r="B67" s="20" t="s">
        <v>66</v>
      </c>
      <c r="C67" s="21">
        <v>1975</v>
      </c>
      <c r="D67" s="21" t="s">
        <v>67</v>
      </c>
      <c r="E67" s="22">
        <v>1014</v>
      </c>
      <c r="F67" s="23">
        <v>3702.3</v>
      </c>
    </row>
    <row r="68" spans="1:6" hidden="1" outlineLevel="2" x14ac:dyDescent="0.3">
      <c r="A68" s="40">
        <v>15</v>
      </c>
      <c r="B68" s="20" t="s">
        <v>68</v>
      </c>
      <c r="C68" s="21">
        <v>1992</v>
      </c>
      <c r="D68" s="21" t="s">
        <v>14</v>
      </c>
      <c r="E68" s="22">
        <v>723</v>
      </c>
      <c r="F68" s="23">
        <v>2153.5</v>
      </c>
    </row>
    <row r="69" spans="1:6" hidden="1" outlineLevel="2" x14ac:dyDescent="0.3">
      <c r="A69" s="40">
        <v>16</v>
      </c>
      <c r="B69" s="20" t="s">
        <v>69</v>
      </c>
      <c r="C69" s="21">
        <v>1952</v>
      </c>
      <c r="D69" s="21" t="s">
        <v>20</v>
      </c>
      <c r="E69" s="22">
        <v>1535</v>
      </c>
      <c r="F69" s="23">
        <v>12855.4</v>
      </c>
    </row>
    <row r="70" spans="1:6" hidden="1" outlineLevel="2" x14ac:dyDescent="0.3">
      <c r="A70" s="40">
        <v>17</v>
      </c>
      <c r="B70" s="20" t="s">
        <v>70</v>
      </c>
      <c r="C70" s="21">
        <v>1982</v>
      </c>
      <c r="D70" s="21" t="s">
        <v>67</v>
      </c>
      <c r="E70" s="22">
        <v>1767</v>
      </c>
      <c r="F70" s="23">
        <v>65.400000000000006</v>
      </c>
    </row>
    <row r="71" spans="1:6" hidden="1" outlineLevel="2" x14ac:dyDescent="0.3">
      <c r="A71" s="40">
        <v>18</v>
      </c>
      <c r="B71" s="20" t="s">
        <v>71</v>
      </c>
      <c r="C71" s="21">
        <v>1979</v>
      </c>
      <c r="D71" s="21" t="s">
        <v>38</v>
      </c>
      <c r="E71" s="22">
        <v>873</v>
      </c>
      <c r="F71" s="23">
        <v>552.79999999999995</v>
      </c>
    </row>
    <row r="72" spans="1:6" hidden="1" outlineLevel="2" x14ac:dyDescent="0.3">
      <c r="A72" s="40">
        <v>19</v>
      </c>
      <c r="B72" s="20" t="s">
        <v>72</v>
      </c>
      <c r="C72" s="21">
        <v>1954</v>
      </c>
      <c r="D72" s="21" t="s">
        <v>20</v>
      </c>
      <c r="E72" s="22">
        <v>2018</v>
      </c>
      <c r="F72" s="23">
        <v>13238.4</v>
      </c>
    </row>
    <row r="73" spans="1:6" hidden="1" outlineLevel="2" x14ac:dyDescent="0.3">
      <c r="A73" s="40">
        <v>20</v>
      </c>
      <c r="B73" s="20" t="s">
        <v>73</v>
      </c>
      <c r="C73" s="21">
        <v>1952</v>
      </c>
      <c r="D73" s="21" t="s">
        <v>20</v>
      </c>
      <c r="E73" s="22">
        <v>1696</v>
      </c>
      <c r="F73" s="23">
        <v>1126.5</v>
      </c>
    </row>
    <row r="74" spans="1:6" hidden="1" outlineLevel="2" x14ac:dyDescent="0.3">
      <c r="A74" s="40">
        <v>21</v>
      </c>
      <c r="B74" s="20" t="s">
        <v>74</v>
      </c>
      <c r="C74" s="21">
        <v>1951</v>
      </c>
      <c r="D74" s="21" t="s">
        <v>20</v>
      </c>
      <c r="E74" s="22">
        <v>1862</v>
      </c>
      <c r="F74" s="23">
        <v>3189</v>
      </c>
    </row>
    <row r="75" spans="1:6" hidden="1" outlineLevel="2" x14ac:dyDescent="0.3">
      <c r="A75" s="40">
        <v>22</v>
      </c>
      <c r="B75" s="20" t="s">
        <v>75</v>
      </c>
      <c r="C75" s="21">
        <v>1951</v>
      </c>
      <c r="D75" s="21" t="s">
        <v>20</v>
      </c>
      <c r="E75" s="22">
        <v>1920</v>
      </c>
      <c r="F75" s="23">
        <v>14700</v>
      </c>
    </row>
    <row r="76" spans="1:6" hidden="1" outlineLevel="2" x14ac:dyDescent="0.3">
      <c r="A76" s="40">
        <v>23</v>
      </c>
      <c r="B76" s="20" t="s">
        <v>76</v>
      </c>
      <c r="C76" s="21">
        <v>1951</v>
      </c>
      <c r="D76" s="21" t="s">
        <v>20</v>
      </c>
      <c r="E76" s="22">
        <v>1862</v>
      </c>
      <c r="F76" s="23">
        <v>11030</v>
      </c>
    </row>
    <row r="77" spans="1:6" hidden="1" outlineLevel="2" x14ac:dyDescent="0.3">
      <c r="A77" s="40">
        <v>24</v>
      </c>
      <c r="B77" s="20" t="s">
        <v>77</v>
      </c>
      <c r="C77" s="21">
        <v>1964</v>
      </c>
      <c r="D77" s="21" t="s">
        <v>12</v>
      </c>
      <c r="E77" s="22">
        <v>891</v>
      </c>
      <c r="F77" s="23">
        <v>7170.2</v>
      </c>
    </row>
    <row r="78" spans="1:6" hidden="1" outlineLevel="2" x14ac:dyDescent="0.3">
      <c r="A78" s="40">
        <v>25</v>
      </c>
      <c r="B78" s="20" t="s">
        <v>78</v>
      </c>
      <c r="C78" s="21">
        <v>1965</v>
      </c>
      <c r="D78" s="21" t="s">
        <v>12</v>
      </c>
      <c r="E78" s="22">
        <v>450</v>
      </c>
      <c r="F78" s="23">
        <v>2802.4</v>
      </c>
    </row>
    <row r="79" spans="1:6" hidden="1" outlineLevel="2" x14ac:dyDescent="0.3">
      <c r="A79" s="40">
        <v>26</v>
      </c>
      <c r="B79" s="20" t="s">
        <v>79</v>
      </c>
      <c r="C79" s="21">
        <v>1954</v>
      </c>
      <c r="D79" s="21" t="s">
        <v>20</v>
      </c>
      <c r="E79" s="22">
        <v>2400</v>
      </c>
      <c r="F79" s="23">
        <v>5025.1000000000004</v>
      </c>
    </row>
    <row r="80" spans="1:6" hidden="1" outlineLevel="2" x14ac:dyDescent="0.3">
      <c r="A80" s="19"/>
      <c r="B80" s="25" t="s">
        <v>33</v>
      </c>
      <c r="C80" s="25"/>
      <c r="D80" s="41"/>
      <c r="E80" s="42">
        <f>SUM(E54:E79)</f>
        <v>32772</v>
      </c>
      <c r="F80" s="29">
        <f>SUM(F54:F79)</f>
        <v>181680.10000000003</v>
      </c>
    </row>
    <row r="81" spans="1:6" ht="15" hidden="1" customHeight="1" outlineLevel="2" x14ac:dyDescent="0.3">
      <c r="A81" s="76" t="s">
        <v>34</v>
      </c>
      <c r="B81" s="77"/>
      <c r="C81" s="77"/>
      <c r="D81" s="77"/>
      <c r="E81" s="77"/>
      <c r="F81" s="78"/>
    </row>
    <row r="82" spans="1:6" hidden="1" outlineLevel="2" x14ac:dyDescent="0.3">
      <c r="A82" s="40">
        <v>1</v>
      </c>
      <c r="B82" s="20" t="s">
        <v>80</v>
      </c>
      <c r="C82" s="21">
        <v>1987</v>
      </c>
      <c r="D82" s="21" t="s">
        <v>38</v>
      </c>
      <c r="E82" s="22">
        <v>600</v>
      </c>
      <c r="F82" s="23">
        <v>1800</v>
      </c>
    </row>
    <row r="83" spans="1:6" hidden="1" outlineLevel="2" x14ac:dyDescent="0.3">
      <c r="A83" s="40">
        <v>2</v>
      </c>
      <c r="B83" s="20" t="s">
        <v>81</v>
      </c>
      <c r="C83" s="21">
        <v>1969</v>
      </c>
      <c r="D83" s="21" t="s">
        <v>44</v>
      </c>
      <c r="E83" s="22">
        <v>690</v>
      </c>
      <c r="F83" s="23">
        <v>7985</v>
      </c>
    </row>
    <row r="84" spans="1:6" hidden="1" outlineLevel="2" x14ac:dyDescent="0.3">
      <c r="A84" s="40">
        <v>3</v>
      </c>
      <c r="B84" s="20" t="s">
        <v>82</v>
      </c>
      <c r="C84" s="21">
        <v>1973</v>
      </c>
      <c r="D84" s="21" t="s">
        <v>44</v>
      </c>
      <c r="E84" s="22">
        <v>690</v>
      </c>
      <c r="F84" s="23">
        <v>7025.3</v>
      </c>
    </row>
    <row r="85" spans="1:6" hidden="1" outlineLevel="2" x14ac:dyDescent="0.3">
      <c r="A85" s="33"/>
      <c r="B85" s="34" t="s">
        <v>33</v>
      </c>
      <c r="C85" s="35"/>
      <c r="D85" s="35"/>
      <c r="E85" s="28">
        <f>E82+E84+E84</f>
        <v>1980</v>
      </c>
      <c r="F85" s="29">
        <f>SUM(F82:F84)</f>
        <v>16810.3</v>
      </c>
    </row>
    <row r="86" spans="1:6" ht="15" hidden="1" customHeight="1" outlineLevel="2" x14ac:dyDescent="0.3">
      <c r="A86" s="76" t="s">
        <v>46</v>
      </c>
      <c r="B86" s="77"/>
      <c r="C86" s="77"/>
      <c r="D86" s="77"/>
      <c r="E86" s="77"/>
      <c r="F86" s="78"/>
    </row>
    <row r="87" spans="1:6" hidden="1" outlineLevel="2" x14ac:dyDescent="0.3">
      <c r="A87" s="40">
        <v>1</v>
      </c>
      <c r="B87" s="30" t="s">
        <v>83</v>
      </c>
      <c r="C87" s="21">
        <v>1978</v>
      </c>
      <c r="D87" s="21" t="s">
        <v>38</v>
      </c>
      <c r="E87" s="22">
        <v>911</v>
      </c>
      <c r="F87" s="23">
        <v>9411.9</v>
      </c>
    </row>
    <row r="88" spans="1:6" hidden="1" outlineLevel="2" x14ac:dyDescent="0.3">
      <c r="A88" s="40">
        <v>2</v>
      </c>
      <c r="B88" s="20" t="s">
        <v>84</v>
      </c>
      <c r="C88" s="21">
        <v>1976</v>
      </c>
      <c r="D88" s="21" t="s">
        <v>85</v>
      </c>
      <c r="E88" s="22">
        <v>1145</v>
      </c>
      <c r="F88" s="23">
        <v>14156.5</v>
      </c>
    </row>
    <row r="89" spans="1:6" hidden="1" outlineLevel="2" x14ac:dyDescent="0.3">
      <c r="A89" s="19"/>
      <c r="B89" s="20" t="s">
        <v>33</v>
      </c>
      <c r="C89" s="32"/>
      <c r="D89" s="32"/>
      <c r="E89" s="43">
        <f>SUM(E87:E88)</f>
        <v>2056</v>
      </c>
      <c r="F89" s="29">
        <f>SUM(F87:F88)</f>
        <v>23568.400000000001</v>
      </c>
    </row>
    <row r="90" spans="1:6" ht="15" hidden="1" customHeight="1" outlineLevel="2" x14ac:dyDescent="0.3">
      <c r="A90" s="79" t="s">
        <v>86</v>
      </c>
      <c r="B90" s="80"/>
      <c r="C90" s="44"/>
      <c r="D90" s="38" t="s">
        <v>87</v>
      </c>
      <c r="E90" s="45">
        <f>E80+E85+E89</f>
        <v>36808</v>
      </c>
      <c r="F90" s="46">
        <f>F89+F85+F80</f>
        <v>222058.80000000005</v>
      </c>
    </row>
    <row r="91" spans="1:6" ht="17.399999999999999" hidden="1" outlineLevel="2" collapsed="1" x14ac:dyDescent="0.3">
      <c r="A91" s="81" t="s">
        <v>88</v>
      </c>
      <c r="B91" s="82"/>
      <c r="C91" s="82"/>
      <c r="D91" s="82"/>
      <c r="E91" s="82"/>
      <c r="F91" s="83"/>
    </row>
    <row r="92" spans="1:6" hidden="1" outlineLevel="3" x14ac:dyDescent="0.3">
      <c r="A92" s="84" t="s">
        <v>8</v>
      </c>
      <c r="B92" s="85"/>
      <c r="C92" s="85"/>
      <c r="D92" s="85"/>
      <c r="E92" s="85"/>
      <c r="F92" s="86"/>
    </row>
    <row r="93" spans="1:6" ht="21.75" hidden="1" customHeight="1" outlineLevel="3" x14ac:dyDescent="0.3">
      <c r="A93" s="40">
        <v>1</v>
      </c>
      <c r="B93" s="24" t="s">
        <v>89</v>
      </c>
      <c r="C93" s="32">
        <v>1968</v>
      </c>
      <c r="D93" s="32" t="s">
        <v>18</v>
      </c>
      <c r="E93" s="22">
        <v>1233</v>
      </c>
      <c r="F93" s="47">
        <v>1312.6</v>
      </c>
    </row>
    <row r="94" spans="1:6" ht="19.5" hidden="1" customHeight="1" outlineLevel="3" x14ac:dyDescent="0.3">
      <c r="A94" s="40">
        <f>A93+1</f>
        <v>2</v>
      </c>
      <c r="B94" s="24" t="s">
        <v>90</v>
      </c>
      <c r="C94" s="32">
        <v>1966</v>
      </c>
      <c r="D94" s="32" t="s">
        <v>10</v>
      </c>
      <c r="E94" s="22">
        <v>655</v>
      </c>
      <c r="F94" s="47">
        <v>7571.1</v>
      </c>
    </row>
    <row r="95" spans="1:6" ht="18" hidden="1" customHeight="1" outlineLevel="3" x14ac:dyDescent="0.3">
      <c r="A95" s="40">
        <f t="shared" ref="A95:A122" si="0">A94+1</f>
        <v>3</v>
      </c>
      <c r="B95" s="24" t="s">
        <v>91</v>
      </c>
      <c r="C95" s="32">
        <v>1950</v>
      </c>
      <c r="D95" s="32" t="s">
        <v>20</v>
      </c>
      <c r="E95" s="22">
        <v>1968</v>
      </c>
      <c r="F95" s="47">
        <v>4167.8</v>
      </c>
    </row>
    <row r="96" spans="1:6" ht="18" hidden="1" customHeight="1" outlineLevel="3" x14ac:dyDescent="0.3">
      <c r="A96" s="40">
        <f t="shared" si="0"/>
        <v>4</v>
      </c>
      <c r="B96" s="24" t="s">
        <v>92</v>
      </c>
      <c r="C96" s="32">
        <v>1969</v>
      </c>
      <c r="D96" s="32" t="s">
        <v>10</v>
      </c>
      <c r="E96" s="22">
        <v>888</v>
      </c>
      <c r="F96" s="47">
        <v>9221.58</v>
      </c>
    </row>
    <row r="97" spans="1:6" ht="18.75" hidden="1" customHeight="1" outlineLevel="3" x14ac:dyDescent="0.3">
      <c r="A97" s="40">
        <f t="shared" si="0"/>
        <v>5</v>
      </c>
      <c r="B97" s="24" t="s">
        <v>93</v>
      </c>
      <c r="C97" s="32">
        <v>1961</v>
      </c>
      <c r="D97" s="32" t="s">
        <v>12</v>
      </c>
      <c r="E97" s="22">
        <v>912</v>
      </c>
      <c r="F97" s="47">
        <v>8101</v>
      </c>
    </row>
    <row r="98" spans="1:6" ht="16.5" hidden="1" customHeight="1" outlineLevel="3" x14ac:dyDescent="0.3">
      <c r="A98" s="40">
        <f t="shared" si="0"/>
        <v>6</v>
      </c>
      <c r="B98" s="24" t="s">
        <v>94</v>
      </c>
      <c r="C98" s="32">
        <v>1967</v>
      </c>
      <c r="D98" s="32" t="s">
        <v>18</v>
      </c>
      <c r="E98" s="22">
        <v>652</v>
      </c>
      <c r="F98" s="47">
        <v>1536.2</v>
      </c>
    </row>
    <row r="99" spans="1:6" ht="18" hidden="1" customHeight="1" outlineLevel="3" x14ac:dyDescent="0.3">
      <c r="A99" s="40">
        <f t="shared" si="0"/>
        <v>7</v>
      </c>
      <c r="B99" s="24" t="s">
        <v>95</v>
      </c>
      <c r="C99" s="32">
        <v>1969</v>
      </c>
      <c r="D99" s="32" t="s">
        <v>60</v>
      </c>
      <c r="E99" s="22">
        <v>887</v>
      </c>
      <c r="F99" s="47">
        <v>6040.75</v>
      </c>
    </row>
    <row r="100" spans="1:6" ht="20.25" hidden="1" customHeight="1" outlineLevel="3" x14ac:dyDescent="0.3">
      <c r="A100" s="40">
        <f t="shared" si="0"/>
        <v>8</v>
      </c>
      <c r="B100" s="24" t="s">
        <v>96</v>
      </c>
      <c r="C100" s="32">
        <v>1948</v>
      </c>
      <c r="D100" s="32" t="s">
        <v>20</v>
      </c>
      <c r="E100" s="22">
        <v>1342</v>
      </c>
      <c r="F100" s="47">
        <v>9114.9</v>
      </c>
    </row>
    <row r="101" spans="1:6" ht="19.5" hidden="1" customHeight="1" outlineLevel="3" x14ac:dyDescent="0.3">
      <c r="A101" s="40">
        <f t="shared" si="0"/>
        <v>9</v>
      </c>
      <c r="B101" s="24" t="s">
        <v>97</v>
      </c>
      <c r="C101" s="32">
        <v>1948</v>
      </c>
      <c r="D101" s="32" t="s">
        <v>20</v>
      </c>
      <c r="E101" s="22">
        <v>1380</v>
      </c>
      <c r="F101" s="47">
        <v>6478.1</v>
      </c>
    </row>
    <row r="102" spans="1:6" ht="19.5" hidden="1" customHeight="1" outlineLevel="3" x14ac:dyDescent="0.3">
      <c r="A102" s="40">
        <f t="shared" si="0"/>
        <v>10</v>
      </c>
      <c r="B102" s="24" t="s">
        <v>98</v>
      </c>
      <c r="C102" s="32">
        <v>1963</v>
      </c>
      <c r="D102" s="32" t="s">
        <v>12</v>
      </c>
      <c r="E102" s="22">
        <v>706</v>
      </c>
      <c r="F102" s="47">
        <v>970.8</v>
      </c>
    </row>
    <row r="103" spans="1:6" ht="30" hidden="1" customHeight="1" outlineLevel="3" x14ac:dyDescent="0.3">
      <c r="A103" s="40">
        <f t="shared" si="0"/>
        <v>11</v>
      </c>
      <c r="B103" s="24" t="s">
        <v>99</v>
      </c>
      <c r="C103" s="32">
        <v>1982</v>
      </c>
      <c r="D103" s="32" t="s">
        <v>14</v>
      </c>
      <c r="E103" s="22">
        <v>1050</v>
      </c>
      <c r="F103" s="47">
        <v>7463</v>
      </c>
    </row>
    <row r="104" spans="1:6" ht="18.75" hidden="1" customHeight="1" outlineLevel="3" x14ac:dyDescent="0.3">
      <c r="A104" s="40">
        <f t="shared" si="0"/>
        <v>12</v>
      </c>
      <c r="B104" s="24" t="s">
        <v>100</v>
      </c>
      <c r="C104" s="32">
        <v>1981</v>
      </c>
      <c r="D104" s="32" t="s">
        <v>38</v>
      </c>
      <c r="E104" s="22">
        <v>576</v>
      </c>
      <c r="F104" s="47">
        <v>4530</v>
      </c>
    </row>
    <row r="105" spans="1:6" ht="16.5" hidden="1" customHeight="1" outlineLevel="3" x14ac:dyDescent="0.3">
      <c r="A105" s="40">
        <f t="shared" si="0"/>
        <v>13</v>
      </c>
      <c r="B105" s="24" t="s">
        <v>101</v>
      </c>
      <c r="C105" s="32">
        <v>1966</v>
      </c>
      <c r="D105" s="32" t="s">
        <v>12</v>
      </c>
      <c r="E105" s="22">
        <v>882</v>
      </c>
      <c r="F105" s="47">
        <v>12202</v>
      </c>
    </row>
    <row r="106" spans="1:6" ht="18" hidden="1" customHeight="1" outlineLevel="3" x14ac:dyDescent="0.3">
      <c r="A106" s="40">
        <f t="shared" si="0"/>
        <v>14</v>
      </c>
      <c r="B106" s="24" t="s">
        <v>102</v>
      </c>
      <c r="C106" s="32">
        <v>1964</v>
      </c>
      <c r="D106" s="32" t="s">
        <v>10</v>
      </c>
      <c r="E106" s="22">
        <v>888</v>
      </c>
      <c r="F106" s="47">
        <v>12027</v>
      </c>
    </row>
    <row r="107" spans="1:6" ht="19.5" hidden="1" customHeight="1" outlineLevel="3" x14ac:dyDescent="0.3">
      <c r="A107" s="40">
        <f t="shared" si="0"/>
        <v>15</v>
      </c>
      <c r="B107" s="24" t="s">
        <v>103</v>
      </c>
      <c r="C107" s="32">
        <v>1982</v>
      </c>
      <c r="D107" s="32" t="s">
        <v>14</v>
      </c>
      <c r="E107" s="22">
        <v>725</v>
      </c>
      <c r="F107" s="47">
        <v>7479.8</v>
      </c>
    </row>
    <row r="108" spans="1:6" ht="19.5" hidden="1" customHeight="1" outlineLevel="3" x14ac:dyDescent="0.3">
      <c r="A108" s="40">
        <f t="shared" si="0"/>
        <v>16</v>
      </c>
      <c r="B108" s="24" t="s">
        <v>104</v>
      </c>
      <c r="C108" s="32">
        <v>1955</v>
      </c>
      <c r="D108" s="32" t="s">
        <v>20</v>
      </c>
      <c r="E108" s="22">
        <v>1691</v>
      </c>
      <c r="F108" s="47">
        <v>456.7</v>
      </c>
    </row>
    <row r="109" spans="1:6" ht="21" hidden="1" customHeight="1" outlineLevel="3" x14ac:dyDescent="0.3">
      <c r="A109" s="40">
        <f t="shared" si="0"/>
        <v>17</v>
      </c>
      <c r="B109" s="24" t="s">
        <v>105</v>
      </c>
      <c r="C109" s="32">
        <v>1956</v>
      </c>
      <c r="D109" s="32" t="s">
        <v>20</v>
      </c>
      <c r="E109" s="22">
        <v>1514</v>
      </c>
      <c r="F109" s="47">
        <v>727.7</v>
      </c>
    </row>
    <row r="110" spans="1:6" ht="20.25" hidden="1" customHeight="1" outlineLevel="3" x14ac:dyDescent="0.3">
      <c r="A110" s="40">
        <f t="shared" si="0"/>
        <v>18</v>
      </c>
      <c r="B110" s="24" t="s">
        <v>106</v>
      </c>
      <c r="C110" s="32">
        <v>1969</v>
      </c>
      <c r="D110" s="32" t="s">
        <v>10</v>
      </c>
      <c r="E110" s="22">
        <v>887</v>
      </c>
      <c r="F110" s="47">
        <v>7337.7</v>
      </c>
    </row>
    <row r="111" spans="1:6" ht="19.5" hidden="1" customHeight="1" outlineLevel="3" x14ac:dyDescent="0.3">
      <c r="A111" s="40">
        <f t="shared" si="0"/>
        <v>19</v>
      </c>
      <c r="B111" s="24" t="s">
        <v>107</v>
      </c>
      <c r="C111" s="32">
        <v>1967</v>
      </c>
      <c r="D111" s="32" t="s">
        <v>18</v>
      </c>
      <c r="E111" s="22">
        <v>649</v>
      </c>
      <c r="F111" s="47">
        <v>7736.2</v>
      </c>
    </row>
    <row r="112" spans="1:6" ht="19.5" hidden="1" customHeight="1" outlineLevel="3" x14ac:dyDescent="0.3">
      <c r="A112" s="40">
        <f t="shared" si="0"/>
        <v>20</v>
      </c>
      <c r="B112" s="24" t="s">
        <v>108</v>
      </c>
      <c r="C112" s="32">
        <v>1965</v>
      </c>
      <c r="D112" s="32" t="s">
        <v>18</v>
      </c>
      <c r="E112" s="22">
        <v>658</v>
      </c>
      <c r="F112" s="47">
        <v>5607.2</v>
      </c>
    </row>
    <row r="113" spans="1:6" ht="18" hidden="1" customHeight="1" outlineLevel="3" x14ac:dyDescent="0.3">
      <c r="A113" s="40">
        <f t="shared" si="0"/>
        <v>21</v>
      </c>
      <c r="B113" s="24" t="s">
        <v>109</v>
      </c>
      <c r="C113" s="32">
        <v>1967</v>
      </c>
      <c r="D113" s="32" t="s">
        <v>110</v>
      </c>
      <c r="E113" s="22">
        <v>892</v>
      </c>
      <c r="F113" s="47">
        <v>10310</v>
      </c>
    </row>
    <row r="114" spans="1:6" ht="17.25" hidden="1" customHeight="1" outlineLevel="3" x14ac:dyDescent="0.3">
      <c r="A114" s="40">
        <f t="shared" si="0"/>
        <v>22</v>
      </c>
      <c r="B114" s="24" t="s">
        <v>111</v>
      </c>
      <c r="C114" s="32">
        <v>1973</v>
      </c>
      <c r="D114" s="32" t="s">
        <v>110</v>
      </c>
      <c r="E114" s="22">
        <v>1227</v>
      </c>
      <c r="F114" s="47">
        <v>7577.4</v>
      </c>
    </row>
    <row r="115" spans="1:6" ht="15.75" hidden="1" customHeight="1" outlineLevel="3" x14ac:dyDescent="0.3">
      <c r="A115" s="40">
        <f t="shared" si="0"/>
        <v>23</v>
      </c>
      <c r="B115" s="24" t="s">
        <v>112</v>
      </c>
      <c r="C115" s="32">
        <v>1959</v>
      </c>
      <c r="D115" s="32" t="s">
        <v>12</v>
      </c>
      <c r="E115" s="22">
        <v>885</v>
      </c>
      <c r="F115" s="47">
        <v>11368</v>
      </c>
    </row>
    <row r="116" spans="1:6" ht="27.75" hidden="1" customHeight="1" outlineLevel="3" x14ac:dyDescent="0.3">
      <c r="A116" s="40">
        <f t="shared" si="0"/>
        <v>24</v>
      </c>
      <c r="B116" s="24" t="s">
        <v>113</v>
      </c>
      <c r="C116" s="32">
        <v>1954</v>
      </c>
      <c r="D116" s="32" t="s">
        <v>20</v>
      </c>
      <c r="E116" s="22">
        <v>2400</v>
      </c>
      <c r="F116" s="47">
        <v>5932.3</v>
      </c>
    </row>
    <row r="117" spans="1:6" ht="21" hidden="1" customHeight="1" outlineLevel="3" x14ac:dyDescent="0.3">
      <c r="A117" s="40">
        <f t="shared" si="0"/>
        <v>25</v>
      </c>
      <c r="B117" s="24" t="s">
        <v>114</v>
      </c>
      <c r="C117" s="32">
        <v>1983</v>
      </c>
      <c r="D117" s="32" t="s">
        <v>14</v>
      </c>
      <c r="E117" s="22">
        <v>1428</v>
      </c>
      <c r="F117" s="47">
        <v>1727.8</v>
      </c>
    </row>
    <row r="118" spans="1:6" ht="21.75" hidden="1" customHeight="1" outlineLevel="3" x14ac:dyDescent="0.3">
      <c r="A118" s="40">
        <f t="shared" si="0"/>
        <v>26</v>
      </c>
      <c r="B118" s="24" t="s">
        <v>115</v>
      </c>
      <c r="C118" s="32">
        <v>1951</v>
      </c>
      <c r="D118" s="32" t="s">
        <v>20</v>
      </c>
      <c r="E118" s="22">
        <v>1920</v>
      </c>
      <c r="F118" s="47">
        <v>8502.7999999999993</v>
      </c>
    </row>
    <row r="119" spans="1:6" ht="18" hidden="1" customHeight="1" outlineLevel="3" x14ac:dyDescent="0.3">
      <c r="A119" s="40">
        <f t="shared" si="0"/>
        <v>27</v>
      </c>
      <c r="B119" s="24" t="s">
        <v>116</v>
      </c>
      <c r="C119" s="32">
        <v>1983</v>
      </c>
      <c r="D119" s="32" t="s">
        <v>14</v>
      </c>
      <c r="E119" s="22">
        <v>1078</v>
      </c>
      <c r="F119" s="47">
        <v>564.29999999999995</v>
      </c>
    </row>
    <row r="120" spans="1:6" ht="17.25" hidden="1" customHeight="1" outlineLevel="3" x14ac:dyDescent="0.3">
      <c r="A120" s="40">
        <f t="shared" si="0"/>
        <v>28</v>
      </c>
      <c r="B120" s="24" t="s">
        <v>117</v>
      </c>
      <c r="C120" s="32">
        <v>1952</v>
      </c>
      <c r="D120" s="32" t="s">
        <v>20</v>
      </c>
      <c r="E120" s="22">
        <v>1535</v>
      </c>
      <c r="F120" s="47">
        <v>7345.85</v>
      </c>
    </row>
    <row r="121" spans="1:6" ht="17.25" hidden="1" customHeight="1" outlineLevel="3" x14ac:dyDescent="0.3">
      <c r="A121" s="40">
        <f t="shared" si="0"/>
        <v>29</v>
      </c>
      <c r="B121" s="24" t="s">
        <v>118</v>
      </c>
      <c r="C121" s="32">
        <v>1954</v>
      </c>
      <c r="D121" s="32" t="s">
        <v>20</v>
      </c>
      <c r="E121" s="22">
        <v>2018</v>
      </c>
      <c r="F121" s="47">
        <v>5401.8</v>
      </c>
    </row>
    <row r="122" spans="1:6" ht="18.75" hidden="1" customHeight="1" outlineLevel="3" x14ac:dyDescent="0.3">
      <c r="A122" s="40">
        <f t="shared" si="0"/>
        <v>30</v>
      </c>
      <c r="B122" s="24" t="s">
        <v>119</v>
      </c>
      <c r="C122" s="32">
        <v>1962</v>
      </c>
      <c r="D122" s="32" t="s">
        <v>12</v>
      </c>
      <c r="E122" s="22">
        <v>886</v>
      </c>
      <c r="F122" s="47">
        <v>4399.5</v>
      </c>
    </row>
    <row r="123" spans="1:6" ht="18" hidden="1" customHeight="1" outlineLevel="3" x14ac:dyDescent="0.3">
      <c r="A123" s="40">
        <v>31</v>
      </c>
      <c r="B123" s="24" t="s">
        <v>120</v>
      </c>
      <c r="C123" s="32">
        <v>1967</v>
      </c>
      <c r="D123" s="32" t="s">
        <v>110</v>
      </c>
      <c r="E123" s="22">
        <v>2539</v>
      </c>
      <c r="F123" s="47">
        <v>1501.1</v>
      </c>
    </row>
    <row r="124" spans="1:6" ht="17.25" hidden="1" customHeight="1" outlineLevel="3" x14ac:dyDescent="0.3">
      <c r="A124" s="40">
        <v>32</v>
      </c>
      <c r="B124" s="24" t="s">
        <v>121</v>
      </c>
      <c r="C124" s="32">
        <v>1983</v>
      </c>
      <c r="D124" s="32" t="s">
        <v>14</v>
      </c>
      <c r="E124" s="22">
        <v>740</v>
      </c>
      <c r="F124" s="47">
        <v>460</v>
      </c>
    </row>
    <row r="125" spans="1:6" ht="17.25" hidden="1" customHeight="1" outlineLevel="3" x14ac:dyDescent="0.3">
      <c r="A125" s="40">
        <v>33</v>
      </c>
      <c r="B125" s="24" t="s">
        <v>122</v>
      </c>
      <c r="C125" s="32">
        <v>1983</v>
      </c>
      <c r="D125" s="32">
        <v>84</v>
      </c>
      <c r="E125" s="22">
        <v>569</v>
      </c>
      <c r="F125" s="47">
        <v>843.35</v>
      </c>
    </row>
    <row r="126" spans="1:6" ht="16.5" hidden="1" customHeight="1" outlineLevel="3" x14ac:dyDescent="0.3">
      <c r="A126" s="40">
        <v>34</v>
      </c>
      <c r="B126" s="24" t="s">
        <v>123</v>
      </c>
      <c r="C126" s="32">
        <v>1989</v>
      </c>
      <c r="D126" s="32" t="s">
        <v>67</v>
      </c>
      <c r="E126" s="22">
        <v>2585</v>
      </c>
      <c r="F126" s="47">
        <v>1293.8</v>
      </c>
    </row>
    <row r="127" spans="1:6" hidden="1" outlineLevel="3" x14ac:dyDescent="0.3">
      <c r="A127" s="19"/>
      <c r="B127" s="25" t="s">
        <v>33</v>
      </c>
      <c r="C127" s="25"/>
      <c r="D127" s="41"/>
      <c r="E127" s="28">
        <f>SUM(E93:E126)</f>
        <v>40845</v>
      </c>
      <c r="F127" s="48">
        <f>SUM(F93:F126)</f>
        <v>187310.12999999995</v>
      </c>
    </row>
    <row r="128" spans="1:6" ht="15" hidden="1" customHeight="1" outlineLevel="2" collapsed="1" x14ac:dyDescent="0.3">
      <c r="A128" s="76" t="s">
        <v>34</v>
      </c>
      <c r="B128" s="77"/>
      <c r="C128" s="77"/>
      <c r="D128" s="77"/>
      <c r="E128" s="77"/>
      <c r="F128" s="78"/>
    </row>
    <row r="129" spans="1:7" ht="18" hidden="1" customHeight="1" outlineLevel="2" x14ac:dyDescent="0.3">
      <c r="A129" s="40">
        <v>35</v>
      </c>
      <c r="B129" s="31" t="s">
        <v>124</v>
      </c>
      <c r="C129" s="32">
        <v>1982</v>
      </c>
      <c r="D129" s="32" t="s">
        <v>67</v>
      </c>
      <c r="E129" s="22">
        <v>690</v>
      </c>
      <c r="F129" s="23">
        <v>2072.8000000000002</v>
      </c>
      <c r="G129" s="49"/>
    </row>
    <row r="130" spans="1:7" ht="18" hidden="1" customHeight="1" outlineLevel="2" x14ac:dyDescent="0.3">
      <c r="A130" s="40">
        <v>36</v>
      </c>
      <c r="B130" s="31" t="s">
        <v>125</v>
      </c>
      <c r="C130" s="32">
        <v>1982</v>
      </c>
      <c r="D130" s="32" t="s">
        <v>38</v>
      </c>
      <c r="E130" s="22">
        <v>955</v>
      </c>
      <c r="F130" s="23">
        <v>1244.8</v>
      </c>
    </row>
    <row r="131" spans="1:7" ht="17.25" hidden="1" customHeight="1" outlineLevel="2" x14ac:dyDescent="0.3">
      <c r="A131" s="40">
        <v>37</v>
      </c>
      <c r="B131" s="31" t="s">
        <v>126</v>
      </c>
      <c r="C131" s="32">
        <v>1968</v>
      </c>
      <c r="D131" s="32" t="s">
        <v>44</v>
      </c>
      <c r="E131" s="22">
        <v>700</v>
      </c>
      <c r="F131" s="23">
        <v>2167.5</v>
      </c>
      <c r="G131" s="49"/>
    </row>
    <row r="132" spans="1:7" ht="16.5" hidden="1" customHeight="1" outlineLevel="2" x14ac:dyDescent="0.3">
      <c r="A132" s="40">
        <v>38</v>
      </c>
      <c r="B132" s="50" t="s">
        <v>127</v>
      </c>
      <c r="C132" s="32">
        <v>1975</v>
      </c>
      <c r="D132" s="32" t="s">
        <v>67</v>
      </c>
      <c r="E132" s="22">
        <v>1880</v>
      </c>
      <c r="F132" s="23">
        <v>587.70000000000005</v>
      </c>
      <c r="G132" s="49"/>
    </row>
    <row r="133" spans="1:7" hidden="1" outlineLevel="2" x14ac:dyDescent="0.3">
      <c r="A133" s="40">
        <v>39</v>
      </c>
      <c r="B133" s="31" t="s">
        <v>128</v>
      </c>
      <c r="C133" s="32">
        <v>1987</v>
      </c>
      <c r="D133" s="32" t="s">
        <v>38</v>
      </c>
      <c r="E133" s="22">
        <v>1378</v>
      </c>
      <c r="F133" s="23">
        <v>71.5</v>
      </c>
    </row>
    <row r="134" spans="1:7" hidden="1" outlineLevel="2" x14ac:dyDescent="0.3">
      <c r="A134" s="40">
        <v>40</v>
      </c>
      <c r="B134" s="31" t="s">
        <v>129</v>
      </c>
      <c r="C134" s="32">
        <v>1988</v>
      </c>
      <c r="D134" s="32" t="s">
        <v>14</v>
      </c>
      <c r="E134" s="22">
        <v>350</v>
      </c>
      <c r="F134" s="23">
        <v>2598.1999999999998</v>
      </c>
    </row>
    <row r="135" spans="1:7" hidden="1" outlineLevel="2" x14ac:dyDescent="0.3">
      <c r="A135" s="40">
        <v>41</v>
      </c>
      <c r="B135" s="31" t="s">
        <v>130</v>
      </c>
      <c r="C135" s="32">
        <v>1989</v>
      </c>
      <c r="D135" s="32" t="s">
        <v>131</v>
      </c>
      <c r="E135" s="22">
        <v>346</v>
      </c>
      <c r="F135" s="23">
        <v>71.5</v>
      </c>
    </row>
    <row r="136" spans="1:7" hidden="1" outlineLevel="2" x14ac:dyDescent="0.3">
      <c r="A136" s="40">
        <v>42</v>
      </c>
      <c r="B136" s="31" t="s">
        <v>132</v>
      </c>
      <c r="C136" s="32">
        <v>1970</v>
      </c>
      <c r="D136" s="32" t="s">
        <v>44</v>
      </c>
      <c r="E136" s="22">
        <v>698</v>
      </c>
      <c r="F136" s="23">
        <v>5676.4</v>
      </c>
    </row>
    <row r="137" spans="1:7" hidden="1" outlineLevel="2" x14ac:dyDescent="0.3">
      <c r="A137" s="40">
        <v>43</v>
      </c>
      <c r="B137" s="31" t="s">
        <v>133</v>
      </c>
      <c r="C137" s="32">
        <v>1989</v>
      </c>
      <c r="D137" s="32" t="s">
        <v>134</v>
      </c>
      <c r="E137" s="22">
        <v>1916</v>
      </c>
      <c r="F137" s="23">
        <v>134</v>
      </c>
    </row>
    <row r="138" spans="1:7" ht="17.25" hidden="1" customHeight="1" outlineLevel="2" x14ac:dyDescent="0.3">
      <c r="A138" s="40">
        <v>44</v>
      </c>
      <c r="B138" s="50" t="s">
        <v>135</v>
      </c>
      <c r="C138" s="32">
        <v>1981</v>
      </c>
      <c r="D138" s="32" t="s">
        <v>67</v>
      </c>
      <c r="E138" s="22">
        <v>1175</v>
      </c>
      <c r="F138" s="23">
        <v>220.8</v>
      </c>
      <c r="G138" s="49"/>
    </row>
    <row r="139" spans="1:7" hidden="1" outlineLevel="2" x14ac:dyDescent="0.3">
      <c r="A139" s="40">
        <v>45</v>
      </c>
      <c r="B139" s="31" t="s">
        <v>136</v>
      </c>
      <c r="C139" s="32">
        <v>1989</v>
      </c>
      <c r="D139" s="32" t="s">
        <v>134</v>
      </c>
      <c r="E139" s="22">
        <v>622</v>
      </c>
      <c r="F139" s="23">
        <v>178.6</v>
      </c>
    </row>
    <row r="140" spans="1:7" hidden="1" outlineLevel="2" x14ac:dyDescent="0.3">
      <c r="A140" s="40">
        <v>46</v>
      </c>
      <c r="B140" s="31" t="s">
        <v>137</v>
      </c>
      <c r="C140" s="32">
        <v>1982</v>
      </c>
      <c r="D140" s="32" t="s">
        <v>38</v>
      </c>
      <c r="E140" s="22">
        <v>960</v>
      </c>
      <c r="F140" s="23">
        <v>925.1</v>
      </c>
    </row>
    <row r="141" spans="1:7" hidden="1" outlineLevel="2" x14ac:dyDescent="0.3">
      <c r="A141" s="33"/>
      <c r="B141" s="34" t="s">
        <v>33</v>
      </c>
      <c r="C141" s="35"/>
      <c r="D141" s="35"/>
      <c r="E141" s="28">
        <f>SUM(E129:E140)</f>
        <v>11670</v>
      </c>
      <c r="F141" s="29">
        <f>SUM(F129:F140)</f>
        <v>15948.9</v>
      </c>
    </row>
    <row r="142" spans="1:7" ht="15" hidden="1" customHeight="1" outlineLevel="2" x14ac:dyDescent="0.3">
      <c r="A142" s="76" t="s">
        <v>46</v>
      </c>
      <c r="B142" s="77"/>
      <c r="C142" s="77"/>
      <c r="D142" s="77"/>
      <c r="E142" s="77"/>
      <c r="F142" s="78"/>
    </row>
    <row r="143" spans="1:7" ht="17.25" hidden="1" customHeight="1" outlineLevel="2" x14ac:dyDescent="0.3">
      <c r="A143" s="40">
        <f>A140+1</f>
        <v>47</v>
      </c>
      <c r="B143" s="24" t="s">
        <v>138</v>
      </c>
      <c r="C143" s="21">
        <v>1978</v>
      </c>
      <c r="D143" s="21" t="s">
        <v>38</v>
      </c>
      <c r="E143" s="22">
        <v>911</v>
      </c>
      <c r="F143" s="23">
        <v>3173.8</v>
      </c>
    </row>
    <row r="144" spans="1:7" ht="15.75" hidden="1" customHeight="1" outlineLevel="2" x14ac:dyDescent="0.3">
      <c r="A144" s="40">
        <f>A143+1</f>
        <v>48</v>
      </c>
      <c r="B144" s="24" t="s">
        <v>139</v>
      </c>
      <c r="C144" s="37">
        <v>1978</v>
      </c>
      <c r="D144" s="37" t="s">
        <v>85</v>
      </c>
      <c r="E144" s="22">
        <v>1138</v>
      </c>
      <c r="F144" s="23">
        <v>6376.1</v>
      </c>
    </row>
    <row r="145" spans="1:6" ht="16.5" hidden="1" customHeight="1" outlineLevel="2" x14ac:dyDescent="0.3">
      <c r="A145" s="40">
        <f>A144+1</f>
        <v>49</v>
      </c>
      <c r="B145" s="24" t="s">
        <v>140</v>
      </c>
      <c r="C145" s="21">
        <v>1976</v>
      </c>
      <c r="D145" s="21" t="s">
        <v>85</v>
      </c>
      <c r="E145" s="22">
        <v>1145</v>
      </c>
      <c r="F145" s="23">
        <v>2288.1999999999998</v>
      </c>
    </row>
    <row r="146" spans="1:6" hidden="1" outlineLevel="2" x14ac:dyDescent="0.3">
      <c r="A146" s="19"/>
      <c r="B146" s="20" t="s">
        <v>33</v>
      </c>
      <c r="C146" s="32"/>
      <c r="D146" s="32"/>
      <c r="E146" s="28">
        <f>SUM(E143:E145)</f>
        <v>3194</v>
      </c>
      <c r="F146" s="29">
        <f>SUM(F143:F145)</f>
        <v>11838.100000000002</v>
      </c>
    </row>
    <row r="147" spans="1:6" ht="17.25" hidden="1" customHeight="1" outlineLevel="2" x14ac:dyDescent="0.3">
      <c r="A147" s="79" t="s">
        <v>141</v>
      </c>
      <c r="B147" s="80"/>
      <c r="C147" s="35" t="s">
        <v>142</v>
      </c>
      <c r="D147" s="38"/>
      <c r="E147" s="51">
        <f>E127+E141+E146</f>
        <v>55709</v>
      </c>
      <c r="F147" s="46">
        <f>F127+F141+F146</f>
        <v>215097.12999999995</v>
      </c>
    </row>
    <row r="148" spans="1:6" ht="17.25" customHeight="1" outlineLevel="1" collapsed="1" x14ac:dyDescent="0.3">
      <c r="A148" s="81" t="s">
        <v>143</v>
      </c>
      <c r="B148" s="82"/>
      <c r="C148" s="82"/>
      <c r="D148" s="82"/>
      <c r="E148" s="82"/>
      <c r="F148" s="83"/>
    </row>
    <row r="149" spans="1:6" ht="17.25" customHeight="1" outlineLevel="1" x14ac:dyDescent="0.3">
      <c r="A149" s="84" t="s">
        <v>8</v>
      </c>
      <c r="B149" s="85"/>
      <c r="C149" s="85"/>
      <c r="D149" s="85"/>
      <c r="E149" s="85"/>
      <c r="F149" s="86"/>
    </row>
    <row r="150" spans="1:6" ht="17.25" customHeight="1" outlineLevel="1" x14ac:dyDescent="0.3">
      <c r="A150" s="36">
        <v>1</v>
      </c>
      <c r="B150" s="20" t="s">
        <v>144</v>
      </c>
      <c r="C150" s="52">
        <v>1965</v>
      </c>
      <c r="D150" s="21" t="s">
        <v>18</v>
      </c>
      <c r="E150" s="21">
        <v>654</v>
      </c>
      <c r="F150" s="23">
        <f>6502.9-0.4</f>
        <v>6502.5</v>
      </c>
    </row>
    <row r="151" spans="1:6" ht="17.25" customHeight="1" outlineLevel="1" x14ac:dyDescent="0.3">
      <c r="A151" s="36">
        <f>A150+1</f>
        <v>2</v>
      </c>
      <c r="B151" s="20" t="s">
        <v>145</v>
      </c>
      <c r="C151" s="53">
        <v>1971</v>
      </c>
      <c r="D151" s="53" t="s">
        <v>12</v>
      </c>
      <c r="E151" s="53">
        <v>1327</v>
      </c>
      <c r="F151" s="23">
        <v>5046.1000000000004</v>
      </c>
    </row>
    <row r="152" spans="1:6" ht="17.25" customHeight="1" outlineLevel="1" x14ac:dyDescent="0.3">
      <c r="A152" s="36">
        <f>A151+1</f>
        <v>3</v>
      </c>
      <c r="B152" s="24" t="s">
        <v>146</v>
      </c>
      <c r="C152" s="54">
        <v>1955</v>
      </c>
      <c r="D152" s="53" t="s">
        <v>147</v>
      </c>
      <c r="E152" s="21">
        <v>2400</v>
      </c>
      <c r="F152" s="23">
        <f>9471.3-1965.7</f>
        <v>7505.5999999999995</v>
      </c>
    </row>
    <row r="153" spans="1:6" ht="17.25" customHeight="1" outlineLevel="1" x14ac:dyDescent="0.3">
      <c r="A153" s="36">
        <f>A152+1</f>
        <v>4</v>
      </c>
      <c r="B153" s="24" t="s">
        <v>165</v>
      </c>
      <c r="C153" s="54">
        <v>1951</v>
      </c>
      <c r="D153" s="53" t="s">
        <v>147</v>
      </c>
      <c r="E153" s="21">
        <v>1979</v>
      </c>
      <c r="F153" s="23">
        <f>4516.3+1965.7</f>
        <v>6482</v>
      </c>
    </row>
    <row r="154" spans="1:6" ht="17.25" customHeight="1" outlineLevel="1" x14ac:dyDescent="0.3">
      <c r="A154" s="36">
        <f>A153+1</f>
        <v>5</v>
      </c>
      <c r="B154" s="30" t="s">
        <v>161</v>
      </c>
      <c r="C154" s="37">
        <v>1972</v>
      </c>
      <c r="D154" s="53" t="s">
        <v>147</v>
      </c>
      <c r="E154" s="37">
        <v>1398</v>
      </c>
      <c r="F154" s="23">
        <f>2496.4+81.4</f>
        <v>2577.8000000000002</v>
      </c>
    </row>
    <row r="155" spans="1:6" ht="17.25" customHeight="1" outlineLevel="1" x14ac:dyDescent="0.3">
      <c r="A155" s="55"/>
      <c r="B155" s="25" t="s">
        <v>33</v>
      </c>
      <c r="C155" s="25"/>
      <c r="D155" s="41"/>
      <c r="E155" s="28">
        <f>SUM(E150:E154)</f>
        <v>7758</v>
      </c>
      <c r="F155" s="48">
        <f>SUM(F150:F154)</f>
        <v>28114</v>
      </c>
    </row>
    <row r="156" spans="1:6" ht="17.25" customHeight="1" outlineLevel="1" x14ac:dyDescent="0.3">
      <c r="A156" s="76" t="s">
        <v>34</v>
      </c>
      <c r="B156" s="77"/>
      <c r="C156" s="77"/>
      <c r="D156" s="77"/>
      <c r="E156" s="77"/>
      <c r="F156" s="78"/>
    </row>
    <row r="157" spans="1:6" ht="17.25" customHeight="1" outlineLevel="1" x14ac:dyDescent="0.3">
      <c r="A157" s="40">
        <f>A154+1</f>
        <v>6</v>
      </c>
      <c r="B157" s="56" t="s">
        <v>148</v>
      </c>
      <c r="C157" s="57">
        <v>1973</v>
      </c>
      <c r="D157" s="57" t="s">
        <v>67</v>
      </c>
      <c r="E157" s="21">
        <v>1671</v>
      </c>
      <c r="F157" s="23">
        <v>5502.4</v>
      </c>
    </row>
    <row r="158" spans="1:6" ht="17.25" customHeight="1" outlineLevel="1" x14ac:dyDescent="0.3">
      <c r="A158" s="40">
        <f>A157+1</f>
        <v>7</v>
      </c>
      <c r="B158" s="56" t="s">
        <v>149</v>
      </c>
      <c r="C158" s="57">
        <v>1985</v>
      </c>
      <c r="D158" s="57" t="s">
        <v>14</v>
      </c>
      <c r="E158" s="21">
        <v>1530</v>
      </c>
      <c r="F158" s="23">
        <v>5709.8</v>
      </c>
    </row>
    <row r="159" spans="1:6" ht="17.25" customHeight="1" outlineLevel="1" x14ac:dyDescent="0.3">
      <c r="A159" s="55"/>
      <c r="B159" s="25" t="s">
        <v>33</v>
      </c>
      <c r="C159" s="25"/>
      <c r="D159" s="41"/>
      <c r="E159" s="28">
        <f>E157+E158</f>
        <v>3201</v>
      </c>
      <c r="F159" s="48">
        <f>F158+F157</f>
        <v>11212.2</v>
      </c>
    </row>
    <row r="160" spans="1:6" ht="17.25" customHeight="1" outlineLevel="1" x14ac:dyDescent="0.3">
      <c r="A160" s="79" t="s">
        <v>150</v>
      </c>
      <c r="B160" s="80"/>
      <c r="C160" s="35" t="s">
        <v>166</v>
      </c>
      <c r="D160" s="38"/>
      <c r="E160" s="51">
        <f>E155+E159</f>
        <v>10959</v>
      </c>
      <c r="F160" s="23">
        <f>F155+F159</f>
        <v>39326.199999999997</v>
      </c>
    </row>
    <row r="161" spans="1:6" ht="17.25" customHeight="1" outlineLevel="1" x14ac:dyDescent="0.3">
      <c r="A161" s="55"/>
      <c r="B161" s="58" t="s">
        <v>162</v>
      </c>
      <c r="C161" s="59"/>
      <c r="D161" s="58"/>
      <c r="E161" s="58"/>
      <c r="F161" s="68">
        <v>81142.8</v>
      </c>
    </row>
    <row r="162" spans="1:6" ht="15" customHeight="1" outlineLevel="1" x14ac:dyDescent="0.3">
      <c r="A162" s="71"/>
      <c r="B162" s="72"/>
      <c r="C162" s="72"/>
      <c r="D162" s="72"/>
      <c r="E162" s="72"/>
      <c r="F162" s="73"/>
    </row>
    <row r="163" spans="1:6" ht="15" customHeight="1" outlineLevel="1" x14ac:dyDescent="0.3">
      <c r="A163" s="69" t="s">
        <v>151</v>
      </c>
      <c r="B163" s="70"/>
      <c r="C163" s="70"/>
      <c r="D163" s="60" t="s">
        <v>167</v>
      </c>
      <c r="E163" s="61"/>
      <c r="F163" s="62">
        <v>289626.09999999998</v>
      </c>
    </row>
    <row r="164" spans="1:6" ht="15" customHeight="1" outlineLevel="1" x14ac:dyDescent="0.3">
      <c r="A164" s="71"/>
      <c r="B164" s="72"/>
      <c r="C164" s="72"/>
      <c r="D164" s="72"/>
      <c r="E164" s="72"/>
      <c r="F164" s="73"/>
    </row>
    <row r="165" spans="1:6" ht="22.5" customHeight="1" outlineLevel="1" x14ac:dyDescent="0.3">
      <c r="A165" s="69" t="s">
        <v>152</v>
      </c>
      <c r="B165" s="70"/>
      <c r="C165" s="70"/>
      <c r="D165" s="60" t="s">
        <v>153</v>
      </c>
      <c r="E165" s="61"/>
      <c r="F165" s="62">
        <v>448594</v>
      </c>
    </row>
    <row r="166" spans="1:6" ht="15" customHeight="1" outlineLevel="1" x14ac:dyDescent="0.3">
      <c r="A166" s="71"/>
      <c r="B166" s="72"/>
      <c r="C166" s="72"/>
      <c r="D166" s="72"/>
      <c r="E166" s="72"/>
      <c r="F166" s="73"/>
    </row>
    <row r="167" spans="1:6" ht="22.5" customHeight="1" outlineLevel="1" x14ac:dyDescent="0.3">
      <c r="A167" s="69" t="s">
        <v>154</v>
      </c>
      <c r="B167" s="70"/>
      <c r="C167" s="70"/>
      <c r="D167" s="60" t="s">
        <v>163</v>
      </c>
      <c r="E167" s="61"/>
      <c r="F167" s="62">
        <v>638994</v>
      </c>
    </row>
    <row r="168" spans="1:6" ht="15" customHeight="1" outlineLevel="1" x14ac:dyDescent="0.3">
      <c r="A168" s="71"/>
      <c r="B168" s="72"/>
      <c r="C168" s="72"/>
      <c r="D168" s="72"/>
      <c r="E168" s="72"/>
      <c r="F168" s="73"/>
    </row>
    <row r="169" spans="1:6" ht="18.75" customHeight="1" outlineLevel="1" x14ac:dyDescent="0.3">
      <c r="A169" s="69" t="s">
        <v>155</v>
      </c>
      <c r="B169" s="70"/>
      <c r="C169" s="70"/>
      <c r="D169" s="60" t="s">
        <v>156</v>
      </c>
      <c r="E169" s="61"/>
      <c r="F169" s="62">
        <v>495126.7</v>
      </c>
    </row>
    <row r="170" spans="1:6" ht="15" customHeight="1" outlineLevel="1" x14ac:dyDescent="0.3">
      <c r="A170" s="71"/>
      <c r="B170" s="72"/>
      <c r="C170" s="72"/>
      <c r="D170" s="72"/>
      <c r="E170" s="72"/>
      <c r="F170" s="73"/>
    </row>
    <row r="171" spans="1:6" ht="23.25" customHeight="1" outlineLevel="1" thickBot="1" x14ac:dyDescent="0.35">
      <c r="A171" s="74" t="s">
        <v>157</v>
      </c>
      <c r="B171" s="75"/>
      <c r="C171" s="75"/>
      <c r="D171" s="63" t="s">
        <v>158</v>
      </c>
      <c r="E171" s="64"/>
      <c r="F171" s="65">
        <v>564830.80000000005</v>
      </c>
    </row>
  </sheetData>
  <mergeCells count="36">
    <mergeCell ref="A8:F8"/>
    <mergeCell ref="A10:A12"/>
    <mergeCell ref="B10:B12"/>
    <mergeCell ref="C10:C12"/>
    <mergeCell ref="D10:D12"/>
    <mergeCell ref="E10:E12"/>
    <mergeCell ref="F10:F12"/>
    <mergeCell ref="A92:F92"/>
    <mergeCell ref="A17:F17"/>
    <mergeCell ref="A18:F18"/>
    <mergeCell ref="A37:F37"/>
    <mergeCell ref="A47:F47"/>
    <mergeCell ref="A51:B51"/>
    <mergeCell ref="A52:F52"/>
    <mergeCell ref="A53:F53"/>
    <mergeCell ref="A81:F81"/>
    <mergeCell ref="A86:F86"/>
    <mergeCell ref="A90:B90"/>
    <mergeCell ref="A91:F91"/>
    <mergeCell ref="A166:F166"/>
    <mergeCell ref="A128:F128"/>
    <mergeCell ref="A142:F142"/>
    <mergeCell ref="A147:B147"/>
    <mergeCell ref="A148:F148"/>
    <mergeCell ref="A149:F149"/>
    <mergeCell ref="A156:F156"/>
    <mergeCell ref="A160:B160"/>
    <mergeCell ref="A162:F162"/>
    <mergeCell ref="A163:C163"/>
    <mergeCell ref="A164:F164"/>
    <mergeCell ref="A165:C165"/>
    <mergeCell ref="A167:C167"/>
    <mergeCell ref="A168:F168"/>
    <mergeCell ref="A169:C169"/>
    <mergeCell ref="A170:F170"/>
    <mergeCell ref="A171:C171"/>
  </mergeCells>
  <pageMargins left="0.62992125984251968" right="0.11811023622047245" top="0.27559055118110237" bottom="0.19685039370078741" header="0.31496062992125984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2</vt:lpstr>
      <vt:lpstr>'Прил 4 раздел 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2015-11-05T11:26:41Z</cp:lastPrinted>
  <dcterms:created xsi:type="dcterms:W3CDTF">2015-04-25T10:14:08Z</dcterms:created>
  <dcterms:modified xsi:type="dcterms:W3CDTF">2015-12-01T03:25:14Z</dcterms:modified>
</cp:coreProperties>
</file>